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defaultThemeVersion="166925"/>
  <mc:AlternateContent xmlns:mc="http://schemas.openxmlformats.org/markup-compatibility/2006">
    <mc:Choice Requires="x15">
      <x15ac:absPath xmlns:x15ac="http://schemas.microsoft.com/office/spreadsheetml/2010/11/ac" url="F:\MANAS - WORKING\New Office Construction\Tenders\Furniture\Open Tender\Clarifications and Amendment-I\"/>
    </mc:Choice>
  </mc:AlternateContent>
  <xr:revisionPtr revIDLastSave="0" documentId="13_ncr:1_{4F5EB8D3-1C18-4999-907D-826AB486BB77}" xr6:coauthVersionLast="36" xr6:coauthVersionMax="36" xr10:uidLastSave="{00000000-0000-0000-0000-000000000000}"/>
  <bookViews>
    <workbookView xWindow="0" yWindow="0" windowWidth="20490" windowHeight="7545" xr2:uid="{00000000-000D-0000-FFFF-FFFF00000000}"/>
  </bookViews>
  <sheets>
    <sheet name="Summary" sheetId="3" r:id="rId1"/>
    <sheet name="SOR-1" sheetId="1" r:id="rId2"/>
    <sheet name="SOR-2" sheetId="2" r:id="rId3"/>
  </sheets>
  <definedNames>
    <definedName name="Excel_BuiltIn_Print_Titles_1_1" localSheetId="1">'SOR-1'!$A$5:$HO$7</definedName>
    <definedName name="Excel_BuiltIn_Print_Titles_1_1" localSheetId="2">'SOR-2'!$A$5:$HO$6</definedName>
    <definedName name="Excel_BuiltIn_Print_Titles_1_1">#REF!</definedName>
    <definedName name="_xlnm.Print_Area" localSheetId="1">'SOR-1'!$A$1:$L$104</definedName>
    <definedName name="_xlnm.Print_Area" localSheetId="2">'SOR-2'!$A$1:$L$143</definedName>
    <definedName name="_xlnm.Print_Area" localSheetId="0">Summary!$A$1:$C$34</definedName>
    <definedName name="_xlnm.Print_Titles" localSheetId="1">'SOR-1'!$1:$9</definedName>
    <definedName name="_xlnm.Print_Titles" localSheetId="2">'SOR-2'!$1:$8</definedName>
    <definedName name="_xlnm.Print_Titles" localSheetId="0">Summary!$1:$7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3" l="1"/>
  <c r="C28" i="3"/>
  <c r="C26" i="3"/>
  <c r="C22" i="3"/>
  <c r="C21" i="3"/>
  <c r="C20" i="3"/>
  <c r="C19" i="3"/>
  <c r="C13" i="3"/>
  <c r="C12" i="3"/>
  <c r="C11" i="3"/>
  <c r="C10" i="3"/>
  <c r="C24" i="3" l="1"/>
  <c r="C15" i="3"/>
  <c r="H39" i="1" l="1"/>
  <c r="L39" i="1" s="1"/>
  <c r="J39" i="1" l="1"/>
  <c r="H134" i="2"/>
  <c r="L134" i="2" s="1"/>
  <c r="H130" i="2"/>
  <c r="L130" i="2" s="1"/>
  <c r="H120" i="2"/>
  <c r="L120" i="2" s="1"/>
  <c r="H116" i="2"/>
  <c r="J116" i="2" s="1"/>
  <c r="H114" i="2"/>
  <c r="L114" i="2" s="1"/>
  <c r="H113" i="2"/>
  <c r="J113" i="2" s="1"/>
  <c r="H103" i="2"/>
  <c r="L103" i="2" s="1"/>
  <c r="H96" i="2"/>
  <c r="J96" i="2" s="1"/>
  <c r="H89" i="2"/>
  <c r="L89" i="2" s="1"/>
  <c r="H82" i="2"/>
  <c r="J82" i="2" s="1"/>
  <c r="H75" i="2"/>
  <c r="L75" i="2" s="1"/>
  <c r="H72" i="2"/>
  <c r="J72" i="2" s="1"/>
  <c r="H64" i="2"/>
  <c r="L64" i="2" s="1"/>
  <c r="H50" i="2"/>
  <c r="L50" i="2" s="1"/>
  <c r="H37" i="2"/>
  <c r="L37" i="2" s="1"/>
  <c r="H23" i="2"/>
  <c r="J23" i="2" s="1"/>
  <c r="H9" i="2"/>
  <c r="L9" i="2" s="1"/>
  <c r="L91" i="1"/>
  <c r="L82" i="2" l="1"/>
  <c r="J120" i="2"/>
  <c r="J50" i="2"/>
  <c r="J9" i="2"/>
  <c r="J89" i="2"/>
  <c r="J75" i="2"/>
  <c r="L96" i="2"/>
  <c r="J103" i="2"/>
  <c r="J130" i="2"/>
  <c r="J64" i="2"/>
  <c r="L23" i="2"/>
  <c r="L113" i="2"/>
  <c r="J37" i="2"/>
  <c r="J114" i="2"/>
  <c r="J134" i="2"/>
  <c r="L116" i="2"/>
  <c r="L72" i="2"/>
  <c r="J91" i="1"/>
  <c r="J136" i="2" l="1"/>
  <c r="J138" i="2" s="1"/>
  <c r="L136" i="2"/>
  <c r="L138" i="2" s="1"/>
  <c r="H26" i="1"/>
  <c r="H51" i="1"/>
  <c r="H57" i="1"/>
  <c r="H95" i="1"/>
  <c r="H86" i="1"/>
  <c r="L86" i="1" s="1"/>
  <c r="H81" i="1"/>
  <c r="H75" i="1"/>
  <c r="L75" i="1" s="1"/>
  <c r="H68" i="1"/>
  <c r="H63" i="1"/>
  <c r="H23" i="1"/>
  <c r="H10" i="1"/>
  <c r="J10" i="1" s="1"/>
  <c r="E140" i="2" l="1"/>
  <c r="J95" i="1"/>
  <c r="L95" i="1"/>
  <c r="J86" i="1"/>
  <c r="J81" i="1"/>
  <c r="L81" i="1"/>
  <c r="J68" i="1"/>
  <c r="L68" i="1"/>
  <c r="J63" i="1"/>
  <c r="L63" i="1"/>
  <c r="J26" i="1"/>
  <c r="L26" i="1"/>
  <c r="J23" i="1"/>
  <c r="L23" i="1"/>
  <c r="J51" i="1"/>
  <c r="L51" i="1"/>
  <c r="L10" i="1"/>
  <c r="J57" i="1"/>
  <c r="L57" i="1"/>
  <c r="J75" i="1"/>
  <c r="J97" i="1" l="1"/>
  <c r="L97" i="1"/>
  <c r="L99" i="1" l="1"/>
  <c r="J99" i="1"/>
  <c r="E101" i="1" l="1"/>
</calcChain>
</file>

<file path=xl/sharedStrings.xml><?xml version="1.0" encoding="utf-8"?>
<sst xmlns="http://schemas.openxmlformats.org/spreadsheetml/2006/main" count="412" uniqueCount="220">
  <si>
    <t>Model</t>
  </si>
  <si>
    <t>Description</t>
  </si>
  <si>
    <t>Unit</t>
  </si>
  <si>
    <t xml:space="preserve">First Floor (Block IV) </t>
  </si>
  <si>
    <t>Reference Images</t>
  </si>
  <si>
    <t>Total Qty.</t>
  </si>
  <si>
    <t>Workstation II               W-01</t>
  </si>
  <si>
    <t>Nos.</t>
  </si>
  <si>
    <t>System :</t>
  </si>
  <si>
    <t>Top Tile :</t>
  </si>
  <si>
    <t>Wire Management :</t>
  </si>
  <si>
    <t>Worktop :</t>
  </si>
  <si>
    <t>Workstation III               W-01A</t>
  </si>
  <si>
    <t xml:space="preserve">Nos. </t>
  </si>
  <si>
    <t>2 (a)</t>
  </si>
  <si>
    <t>MD Cabin T-01</t>
  </si>
  <si>
    <t xml:space="preserve">MD CABIN BACK STORAGE </t>
  </si>
  <si>
    <t xml:space="preserve">MD CABIN MEETING TABLE T-05 </t>
  </si>
  <si>
    <t>2 (b)</t>
  </si>
  <si>
    <t>Director Table           T-02</t>
  </si>
  <si>
    <t>Storages -ST-01</t>
  </si>
  <si>
    <t>Extra Tables</t>
  </si>
  <si>
    <t>Rmt</t>
  </si>
  <si>
    <t>Filler Piece</t>
  </si>
  <si>
    <t>Supply and Installation of Modular Furniture at Corporate Office Complex of Solar Energy Corporation of India Limited (SECI) at NBCC Building, Kidwai Nagar (East), New Delhi</t>
  </si>
  <si>
    <t>Sl. No.</t>
  </si>
  <si>
    <t>Quantity</t>
  </si>
  <si>
    <t>Workstation III (Cubicles)                       C-02</t>
  </si>
  <si>
    <t>NIT No. SECI/C&amp;P/NIT/MOD. FURNITURE/012020</t>
  </si>
  <si>
    <t>SCHEDULE OF RATES (SOR-1) FOR MODULAR FURNITURES OF FIRST FLOOR (PACKAGE-I)</t>
  </si>
  <si>
    <t>Total Price</t>
  </si>
  <si>
    <t>Supply Price (INR)</t>
  </si>
  <si>
    <t>TOTAL VALUE (INR) EXCLUDING TAXES</t>
  </si>
  <si>
    <t>TOTAL VALUE (INR) INCLUDING TAXES</t>
  </si>
  <si>
    <t>GRAND TOTAL VALUE (IN FIGURES) (INR)</t>
  </si>
  <si>
    <t>GRAND TOTAL VALUE (IN WORDS)</t>
  </si>
  <si>
    <t xml:space="preserve">Unit Price </t>
  </si>
  <si>
    <t>Installation Price (INR)</t>
  </si>
  <si>
    <t>SCHEDULE OF RATES (SOR-2) FOR MODULAR FURNITURES OF SIXTH FLOOR (PACKAGE-II)</t>
  </si>
  <si>
    <t xml:space="preserve">Sixth Floor (Block II) </t>
  </si>
  <si>
    <t>Unit Price</t>
  </si>
  <si>
    <t>Workstation I             W-02</t>
  </si>
  <si>
    <t>Workstation II             W-03</t>
  </si>
  <si>
    <t>Workstation III (Cubicles)                       C-01</t>
  </si>
  <si>
    <t xml:space="preserve">Executive Director &amp; General Manager Table                                 T-03 </t>
  </si>
  <si>
    <t xml:space="preserve">Back storage </t>
  </si>
  <si>
    <t>Meeting Table            T-05A</t>
  </si>
  <si>
    <t>Table Base :</t>
  </si>
  <si>
    <t>Meeting Table             T-06</t>
  </si>
  <si>
    <t xml:space="preserve">Round Meeting Table Dia 1050 mm </t>
  </si>
  <si>
    <t>Meeting Table          T-07</t>
  </si>
  <si>
    <t>Meeting Table               T-08</t>
  </si>
  <si>
    <t>Multipurpose Room                                 W-04                      W-05</t>
  </si>
  <si>
    <t>Training Table</t>
  </si>
  <si>
    <t>i)</t>
  </si>
  <si>
    <t>W-04</t>
  </si>
  <si>
    <t>ii)</t>
  </si>
  <si>
    <t>W-05</t>
  </si>
  <si>
    <t>Trade Room       W-06</t>
  </si>
  <si>
    <t xml:space="preserve"> Table</t>
  </si>
  <si>
    <t>Doctor Table</t>
  </si>
  <si>
    <t xml:space="preserve">Workstation (Linear Bench)                    </t>
  </si>
  <si>
    <t>Half Pinup &amp; Half Marker in the Main Panel and Fabric in the Return Panel. All Fabric should be Fire Retardant.</t>
  </si>
  <si>
    <t>Metal/ Laminate Tile in both Partition.</t>
  </si>
  <si>
    <t>25mm Thickness Pre-laminated Particle Board with 2 mm Thickness PVC Edge bending with 750mm Height.</t>
  </si>
  <si>
    <t>01 No. Whiteboard &amp; 01 No. Pin up per User.</t>
  </si>
  <si>
    <t>01 No. Top Supporting Pedestal on Right Side, 02 Drawers &amp; 01 Filing, Central Locking. Finger Groove Profile Handle considered.</t>
  </si>
  <si>
    <t>Item same as above but including Clip on Secritrial Top of Size 800 x 200 mm mounted on Partition Frame for identified Seats.</t>
  </si>
  <si>
    <t>Panel Based System Thickness 45 - 60 mm along all spine. Extruted Flat Aluminium Trims at Junction and Ends.</t>
  </si>
  <si>
    <t>Clear Glass/ Frosted considered in the Front Panel, Marker, Pin up &amp; Fabric considered in the Main Panel, Fabric considered in the Back Panel. All Fabric should be Fire Retardant.</t>
  </si>
  <si>
    <t>Metal/ Laminate Tile in all Partition.</t>
  </si>
  <si>
    <t xml:space="preserve">Partition System shall have concealed Wire Management Capabilities to meet requirement and Technical Specifications and shall be Engineered for responsive and feel-safe Operations of Power, Telecommunications and Data (LAN). Electrical Cutout Slot on above the Worktop &amp; on Skirting. Wire Manager/ Scallop to be provided on the tables as per Approved Shop Drawings. Internal Concealed Raceway at Two Levels below the Table. </t>
  </si>
  <si>
    <t>25mm Thickness Pre-laminated Particle Board with 2 mm Thickness PVC Edge Bending with 750mm Height.</t>
  </si>
  <si>
    <t>Main Table : 1500 x 700 x 750 H mm with Metal Powder Coated 'I' Type Leg and Laminated/ Metal Modesty. 
Side Table : 900 x 450 x 750 H mm, Prelam Finish. 
Back Table : 1500 x 400 x 750 H mm, Prelam Finish on rear side Table shall have Prelam Storages as per Drawing.</t>
  </si>
  <si>
    <t>Wire Manager/ Scallop Cutout in Worktop</t>
  </si>
  <si>
    <t xml:space="preserve">01 no. Top Supporting Pedestal on Right Side, 02 Drawers &amp; 01 Filing, Central Locking. </t>
  </si>
  <si>
    <t>Prelam Storage of Size 1500 x 400 x 725 H mm as per Drawing with option of Openable/ Sliding Doors.</t>
  </si>
  <si>
    <t>Prelam Storage of Size 750 x 400 x 725 H mm as per Drawing with option of Openable/ Sliding Doors.</t>
  </si>
  <si>
    <t>Panel Based System Thickness 45 - 60 mm along all Spine. Extruted Flat Aluminium Trims at Junction and Ends.</t>
  </si>
  <si>
    <t>Half Pinup &amp; Half Marker in the Main Panel and Fabric in the Return Panel, All Fabric should be Fire Retardant.</t>
  </si>
  <si>
    <t>Partition System shall have concealed Wire Management Capabilities to meet Requirement and Technical Specifications and shall be Engineered for responsive and feel-safe Operations of Power, Telecommunications and Data (LAN). Internal Concealed Raceway at Two Levels below the Table Top for Data and Electrical Termination separately.</t>
  </si>
  <si>
    <t>02 Nos. Top Supporting sharing Pedestal on Right Side, 04 Drawers with 02 Keys. Finger Groove Profile Handle considered.</t>
  </si>
  <si>
    <t>Side Credenza made of Veneer &amp; Lacquer finish body with Aluminum Foil Pressure Door Panels, equipped with Two Drawers with Key System, CPU Space and Storage Area, Aluminum Alloy Handles in Sliver/ Black Color. Provide Wiring System with Brush Flip Cover</t>
  </si>
  <si>
    <t>Table should have Electrical Management in both Main Table &amp; Side Credenza.</t>
  </si>
  <si>
    <t>Wiring : Main Desk : Multi-Function Wire Box : 3 Power, 4 CAT 6, 1 VGA</t>
  </si>
  <si>
    <t>Back Storage Size : W3180 x D400 x H1950 in mm</t>
  </si>
  <si>
    <t>Staff Workstation : H1150 x L1800 x W1500 in mm</t>
  </si>
  <si>
    <r>
      <t xml:space="preserve">Cubicle Workstation : H1150 x L3000 x </t>
    </r>
    <r>
      <rPr>
        <b/>
        <sz val="10"/>
        <rFont val="Arial"/>
        <family val="2"/>
      </rPr>
      <t>W2250</t>
    </r>
    <r>
      <rPr>
        <b/>
        <sz val="10"/>
        <color indexed="8"/>
        <rFont val="Arial"/>
        <family val="2"/>
      </rPr>
      <t xml:space="preserve"> in mm (Full Cube) (Ref. Typical Drawing)</t>
    </r>
  </si>
  <si>
    <t>Cabin Free Standing L Shaped Workstation : 
L3000 X  W2200 x H750 in mm</t>
  </si>
  <si>
    <r>
      <t xml:space="preserve">Linear Bench Workstation : 
H1150 x L3100 x </t>
    </r>
    <r>
      <rPr>
        <b/>
        <sz val="10"/>
        <rFont val="Arial"/>
        <family val="2"/>
      </rPr>
      <t>W600</t>
    </r>
    <r>
      <rPr>
        <b/>
        <sz val="10"/>
        <color indexed="8"/>
        <rFont val="Arial"/>
        <family val="2"/>
      </rPr>
      <t xml:space="preserve"> in mm</t>
    </r>
  </si>
  <si>
    <t>Made of E0 Grade MDF with 1mm Aluminum Alloy Edge Bending.</t>
  </si>
  <si>
    <t xml:space="preserve">Wooden Veneer Body with Aluminum Foil Panel for the Vertical Board in the Open Area, Equipped with Aluminum Alloy Hanging Hook inside.  </t>
  </si>
  <si>
    <t xml:space="preserve">Adjustable in all Boxes </t>
  </si>
  <si>
    <t xml:space="preserve">1. The Upper Section with Flip Doors by Blum Hinge System
2. The Lower Storage Section with soft Closing Hinges 
3. The Double Sides Wardrobe equipped with Touch-Bounce System with Soft Closing Hinges  </t>
  </si>
  <si>
    <t>Meeting Table Size : W3500 x D1200 x H750 in mm</t>
  </si>
  <si>
    <t>30-60mm Thickness Desktop with 8mm Thin Edge Design, Mixing Thin and Thick Design bring Innovation for the Workspace, Natural Veneer Desktop equipped with Grey/ Black Microfiber Leather Pad Panel Legs are composition of Wood and Metal to enable the stability</t>
  </si>
  <si>
    <t>E0 Grade MDF Double Faced by Wooden Veneer or Black Lacquer, 1mm natural Veneer Edge Bending for Edge Protection.</t>
  </si>
  <si>
    <t xml:space="preserve">Wiring : Including 02 Nos. Wire Box (03 Nos. Sockets Hole) on Top for Wire Management, Panel Leg insert with Cable Tray for Wiring  </t>
  </si>
  <si>
    <t>Cabin Free Standing C Shaped Workstation : 
L2200 x W1800 x H750 in mm</t>
  </si>
  <si>
    <t xml:space="preserve">Return Cabinet in Veneer &amp; Black Lacquer Finish Body with Aluminum Foil Pressure Door Panels, Equipped with Three Drawers, CPU Space and Storage Area, Aluminum Alloy Handles in Sliver Color.
Provide Wiring System with Aluminum Alloy Wire Box on the Top </t>
  </si>
  <si>
    <t>E0 Grade MDF Double faced by Wooden Veneer or Black Lacquer, 1mm Natural Veneer Edge Bending for Edge Protection.</t>
  </si>
  <si>
    <t>Wiring : Including Silver Aluminum Flip Cover Wire Box on the Return Cabinet</t>
  </si>
  <si>
    <t>Back Storage Size : W2550 x D400 x H1950 in mm</t>
  </si>
  <si>
    <t xml:space="preserve">Director Cabin Back Storage </t>
  </si>
  <si>
    <t xml:space="preserve">Wooden Veneer Body with Aluminum Foil Panel for the Vertical Board in the Open Area, equipped with Aluminum Alloy Hanging Hook inside.  </t>
  </si>
  <si>
    <t xml:space="preserve">1. The Upper Section with Flip Doors by Blum Hinge System
2. The Lower Storage Section with Soft Closing Hinges 
3. The Double Sides Wardrobe equipped with Touch-Bounce System with Soft Closing Hinges  </t>
  </si>
  <si>
    <t xml:space="preserve">Directors Cabin Meeting Table </t>
  </si>
  <si>
    <t>Meeting Table Size : W2200 x D1000 x H750 in mm</t>
  </si>
  <si>
    <t>Central Flip Wire Box on the Top can be opened in Double sides and Cable Tray under Top for Wire Management, including  01 No. EPJ03 with 06 Nos. Sockets Hole reserved</t>
  </si>
  <si>
    <t>Size : W750 x D450 x H1150 in mm</t>
  </si>
  <si>
    <t>Providing &amp; Placing Drawer Storage, Top made 25mm Thickness Prelamianted Particle Board with 2mm Thick PVC Edge Bending Tape. Storage Carcass &amp; Shutter 18 mm Thick Pre lamianted Particle Board. All Shutter should be Openable and Locking Management. All shelves shoud be 18 mm Thick Prelamianted Particle Board. Finger Groove Profile Handle considered.</t>
  </si>
  <si>
    <t>Additional Worktop (As per Layout) : Printer Tables (600 mm Wide)</t>
  </si>
  <si>
    <t>Worktop Flat Edge with Matching Edging, 25mm Thickness, Rectangular Top with Base Supports &amp; Cable Beam (consider Average Size of 1500 x 600 mm)</t>
  </si>
  <si>
    <t>Make</t>
  </si>
  <si>
    <t>1 (a)</t>
  </si>
  <si>
    <t>(b)</t>
  </si>
  <si>
    <t>(c)</t>
  </si>
  <si>
    <t>(d)</t>
  </si>
  <si>
    <t>2 (a) (i)</t>
  </si>
  <si>
    <t>2 (a) (ii)</t>
  </si>
  <si>
    <t>2 (b) (i)</t>
  </si>
  <si>
    <t>2 (b) (ii)</t>
  </si>
  <si>
    <t>H1200 x L900/ 800 x W600/ 500 in mm</t>
  </si>
  <si>
    <t>Partition System shall have concealed Wire Management Capabilities to meet Requirement and Technical Specifications and shall be Engineered for responsive and feel-safe operations of Power, Telecommunications and Data (LAN). Internal Concealed Raceway at Two Levels below the Table Top for Data and Electrical Termination separately.</t>
  </si>
  <si>
    <t>L Shape Top. Curve Shape Side Panel supported by Diecast Aluminum/ CRCA Metal Fabrication Powder Coated Legs &amp; Fixed Pedestal as per Approved Drawings.</t>
  </si>
  <si>
    <t>01 No. CPU Mounting Stand Top Hung Type.</t>
  </si>
  <si>
    <t>Clip on Top of size 800 x 200 mm mounted on Partition Frame for identified Seats.</t>
  </si>
  <si>
    <t>Panel Based System Thickness 45 - 60 mm along Main Spine and 45 - 60 mm along Return. Extruted Flat Aluminum Trims at Junction and Ends.</t>
  </si>
  <si>
    <t>01 No. Top Supporting Pedestal on Right Side, 02 Nos. Drawers &amp; 01 Filing, Central Locking. Finger Groove Profile Handle considered.</t>
  </si>
  <si>
    <t>Wire Manager/ Scallop Cutout in Worktop.</t>
  </si>
  <si>
    <t>Staff Workstation H1150 x L1800 x W1500 in mm</t>
  </si>
  <si>
    <t>Staff Workstation H1150 x L1500 x W1500 in mm</t>
  </si>
  <si>
    <t>Linear Type Workstation H1150 x L1200 x W600 in mm (As per attached Drawing)</t>
  </si>
  <si>
    <t>Bottom Tile :</t>
  </si>
  <si>
    <t>Accessories :</t>
  </si>
  <si>
    <t>Pedestal :</t>
  </si>
  <si>
    <t>Storage :</t>
  </si>
  <si>
    <t>Desk :</t>
  </si>
  <si>
    <t>Return :</t>
  </si>
  <si>
    <t>Structure :</t>
  </si>
  <si>
    <t>Electrical Management :</t>
  </si>
  <si>
    <t>Electrical Box :</t>
  </si>
  <si>
    <t>Top :</t>
  </si>
  <si>
    <t>Cabinet Doors :</t>
  </si>
  <si>
    <t>Shelfs :</t>
  </si>
  <si>
    <t>25mm Thickness Pre-laminated Particle Board with 2 mm Thickness PVC Edge Bending with 750 mm Height.</t>
  </si>
  <si>
    <t xml:space="preserve">Linear Shape Top. Curve Shape Side Panel supported by Diecast Aluminum/ CRCA Metal Fabrication Powder Coated Legs &amp; Fixed Pedestal as per Approved Drawings. </t>
  </si>
  <si>
    <t>Cubicle Workstation H1150 x L3000 x W2250 in mm (Full Cube) (Ref. Typical Drawing)</t>
  </si>
  <si>
    <t>Clear Glass/ Frosted considered in the Front Panel, Marker, Pinup &amp; Fabric considered in the Main Panel, Fabric considered in the Back Panel. All Fabric should be Fire Retardant.</t>
  </si>
  <si>
    <t xml:space="preserve">Partition System shall have concealed Wire Management Capabilities to meet Requirement and Technical Specifications and shall be Engineered for responsive and feel-safe operations of Power, Telecommunications and Data (LAN). Electrical Cutout Slot on above the Worktop &amp;  on Skirting . Wire Manager/ Scallop to be provided on the Tables as per approved Shop Drawings. Internal Concealed Raceway at Two levels below the Table. </t>
  </si>
  <si>
    <t>25 mm Thickness Pre-laminated Particle Board with 2 mm Thickness PVC Edge Bending with 750 mm Height.</t>
  </si>
  <si>
    <t>Main Table : 1500 x 700 x 750 H mm with Metal Powder coated 'I' Type Leg and Laminated/ Metal Modesty. 
Side Table : 900 x 450 x 750 H mm, Prelam Finish. 
Back Table : 1500 x 400 x 750 H mm, Prelam Finish on Rear side Table shall have Prelam Storages as per Drawing.</t>
  </si>
  <si>
    <t xml:space="preserve">01 No. Top Supporting Pedestal on Right Side, 02 Nos. Drawers &amp; 01 No. Filing, Central Locking. </t>
  </si>
  <si>
    <t>Prelam Storage of size 1500 x 400 x 725 H mm as per Drawing with option of Openable/ Sliding Doors.</t>
  </si>
  <si>
    <t>Cabin Free Standing L Shaped Workstation L2000 x W1800 x H750 in mm</t>
  </si>
  <si>
    <t>Main :</t>
  </si>
  <si>
    <t>Table Top Size - 2000mm x 800mm shall be made of 25 mm Thickness Pre-laminated Particle Board with 2 mm Thickness PVC Edge Bending with Lamianted/ Metal Modesty</t>
  </si>
  <si>
    <t xml:space="preserve">Table Top Size - 1000mm x 450mm shall be made of 25mm Thickness Pre-laminated Particle Board with 2 mm Thickness PVC Edge Bending with Pedestal in Laminate on Leveler with 02 Nos. Drawers and 01 No. File Box </t>
  </si>
  <si>
    <t>White/ Grey/ Black Powder Coated Steel Leg &amp;  Beams.</t>
  </si>
  <si>
    <t>Wiring Management System is Equipped in the Side Cabinet with Aluminum Alloy Wire Box Power, Internet and Data</t>
  </si>
  <si>
    <t>Flip Top Box 450 mm with required Switch Mounting Plate &amp; Power Pole, Length of Flip Box will need to match with required Switch Plates length.</t>
  </si>
  <si>
    <t>2 (a.i)</t>
  </si>
  <si>
    <t>Size - 1800 x 400 x 750H in mm</t>
  </si>
  <si>
    <t xml:space="preserve">Providing &amp; Placing Drawer Storage, Top made 25 mm Thickness Pre-lamianted Particle Board with 2 mm Thick PVC Edge Bending Tape. Storage Carcass &amp; Shutter 18 mm Thick Pre-lamianted Particle Board. All Shutter should be Openable and Locking Management. All Shelves should be 18 mm Thick Pre-lamianted Particle Board. </t>
  </si>
  <si>
    <t>Rectangular Shape Meeting Table 
(L3500 x D1050 x H750 in mm) (Ref. Typical Drawing)</t>
  </si>
  <si>
    <t>3 (a)</t>
  </si>
  <si>
    <t>White/ Grey/ Black Powder Coated Steel Leg &amp; Beams. Middle Leg should have Wire Riser Management.</t>
  </si>
  <si>
    <t>Wire Trunking &amp; Flip-up Cover 02 Nos.</t>
  </si>
  <si>
    <t xml:space="preserve">Flip Top Box 450 mm Cover, Metal Cable Tray and Cable Riser considered in the Table </t>
  </si>
  <si>
    <t xml:space="preserve"> 3 (b)</t>
  </si>
  <si>
    <t>White/ Grey/ Black Powder Coated Steel Leg &amp; Beams.</t>
  </si>
  <si>
    <t>Wire Trunking &amp; Flip-up Cover 01 No.</t>
  </si>
  <si>
    <t>3 (c)</t>
  </si>
  <si>
    <t>Rectangular Shape Meeting Table 
(L1400 x D1050 in mm) (Ref. Typical Drawing)</t>
  </si>
  <si>
    <t>3 (d)</t>
  </si>
  <si>
    <t xml:space="preserve">Square Shape Meeting Table (L900 x D900 in mm) </t>
  </si>
  <si>
    <t>25 mm Thickness Pre-laminated Particle Board with 2 mm Thickness PVC Edge Bending with 750mm Height.</t>
  </si>
  <si>
    <t>Size - W750 x D450 x H1150 in mm</t>
  </si>
  <si>
    <t>Providing &amp; Placing Drawer Storage, Top made 25 mm Thickness Pre-lamianted Particle Board with 2 mm Thick PVC Edge Bending Tape. Storage Carcass &amp; Shutter 18 mm Thick Pre-lamianted Particle Board. All Shutter should be Openable and Locking Management. All Shelves should be 18 mm Thick Pre-lamianted Particle Board. Finger Groove Profile Handle considered.</t>
  </si>
  <si>
    <t>Function :</t>
  </si>
  <si>
    <t>Steel Leg : with Movable Castors &amp; Folding Management.</t>
  </si>
  <si>
    <t>Laminated Modesty Panel under Desktop.</t>
  </si>
  <si>
    <t xml:space="preserve">Movable and Foldable </t>
  </si>
  <si>
    <t>1400 x 700 x 750 in mm</t>
  </si>
  <si>
    <t>2100 x 700 x 750 in mm</t>
  </si>
  <si>
    <r>
      <t xml:space="preserve">System - Free Standing Tables with Solid Fabric Screens. Height 1000 mm. Screen Height above the table top - 250 mm
</t>
    </r>
    <r>
      <rPr>
        <b/>
        <sz val="10"/>
        <color indexed="8"/>
        <rFont val="Arial"/>
        <family val="2"/>
      </rPr>
      <t>Finishes:</t>
    </r>
    <r>
      <rPr>
        <sz val="10"/>
        <color indexed="8"/>
        <rFont val="Arial"/>
        <family val="2"/>
      </rPr>
      <t xml:space="preserve">
</t>
    </r>
    <r>
      <rPr>
        <b/>
        <sz val="10"/>
        <color indexed="8"/>
        <rFont val="Arial"/>
        <family val="2"/>
      </rPr>
      <t>Front Screen</t>
    </r>
    <r>
      <rPr>
        <sz val="10"/>
        <color indexed="8"/>
        <rFont val="Arial"/>
        <family val="2"/>
      </rPr>
      <t xml:space="preserve"> - 32 mm Thick Aluminium Trim Fabric Screen                                                                              </t>
    </r>
    <r>
      <rPr>
        <b/>
        <sz val="10"/>
        <color indexed="8"/>
        <rFont val="Arial"/>
        <family val="2"/>
      </rPr>
      <t>Aisle Side Screen</t>
    </r>
    <r>
      <rPr>
        <sz val="10"/>
        <color indexed="8"/>
        <rFont val="Arial"/>
        <family val="2"/>
      </rPr>
      <t xml:space="preserve"> - 32 mm Thick Aluminium Trim Fabric Screen
Laminated Modesty is provided.
</t>
    </r>
    <r>
      <rPr>
        <b/>
        <sz val="10"/>
        <color indexed="8"/>
        <rFont val="Arial"/>
        <family val="2"/>
      </rPr>
      <t>Worktop :</t>
    </r>
    <r>
      <rPr>
        <sz val="10"/>
        <color indexed="8"/>
        <rFont val="Arial"/>
        <family val="2"/>
      </rPr>
      <t xml:space="preserve"> Table Top Size - 1500/ 1200mm x 750mm shall be made of 25mm Thickness Pre-laminated Particle Board with 2 mm Thickness PVC Edge Bending with Lamianted/ Metal Modesty 
</t>
    </r>
    <r>
      <rPr>
        <b/>
        <sz val="10"/>
        <color indexed="8"/>
        <rFont val="Arial"/>
        <family val="2"/>
      </rPr>
      <t>Electricals :</t>
    </r>
    <r>
      <rPr>
        <sz val="10"/>
        <color indexed="8"/>
        <rFont val="Arial"/>
        <family val="2"/>
      </rPr>
      <t xml:space="preserve"> Flip up Cover, Metal Cable Tray and Cable Riser considered in the Table.</t>
    </r>
  </si>
  <si>
    <t xml:space="preserve">Table Top Size - 1800 mm x 800 mm shall be made of 25 mm Thickness Pre-laminated Particle Board with 2 mm Thickness PVC Edge Bending with Lamianted/ Metal Modesty </t>
  </si>
  <si>
    <t xml:space="preserve">Table Top Size - 1000mm x 450mm shall be made of 25 mm Thickness Pre-laminated Particle Board with 2 mm Thickness PVC Edge Bending with Pedestal in Laminate on Leveler with 02 Nos. Drawers and 01 No. File Box </t>
  </si>
  <si>
    <t>Wiring Management System is equipped in the Side Cabinet with Aluminum Alloy Wire Box Power, Internet and Data</t>
  </si>
  <si>
    <t>Flip Top Box with required Switch Mounting Plate &amp; Power Pole, Length of Flip Box will need to match with required Switch Plates length.</t>
  </si>
  <si>
    <t>Additional Worktop (As per layout) 
Printer Tables (600 mm Wide)</t>
  </si>
  <si>
    <t>Worktop Flat Edge with Matching Edging, 25 mm Thick, Rectangular Top with Base Supports &amp; Cable Beam (consider Average Size of 1500 x 600 mm)</t>
  </si>
  <si>
    <t xml:space="preserve">H1200 x L900/ 800 x W600/ 500 in mm </t>
  </si>
  <si>
    <r>
      <rPr>
        <b/>
        <sz val="10"/>
        <color indexed="8"/>
        <rFont val="Arial"/>
        <family val="2"/>
      </rPr>
      <t>Providing &amp; Fixing Filler Piece</t>
    </r>
    <r>
      <rPr>
        <sz val="10"/>
        <color indexed="8"/>
        <rFont val="Arial"/>
        <family val="2"/>
      </rPr>
      <t xml:space="preserve"> to be used in conjunction with the L Type/ Linear Workstations to match Finish/ Colors etc as Item Nos. 1 &amp; 2.</t>
    </r>
  </si>
  <si>
    <t>SL. NO.</t>
  </si>
  <si>
    <t>DESCRIPTION</t>
  </si>
  <si>
    <t>AMOUNT (IN INR)</t>
  </si>
  <si>
    <t>A</t>
  </si>
  <si>
    <t>APPLICABLE TAXES</t>
  </si>
  <si>
    <t>B</t>
  </si>
  <si>
    <t xml:space="preserve">ALL TAXES AS APPLICABLE </t>
  </si>
  <si>
    <t>SCHEDULE OF RATES/ PRICE SCHEDULE
SUMMARY (SOR-1 &amp; SOR-2)</t>
  </si>
  <si>
    <t>SCHEDULE OF RATES FOR MODULAR FURNITURES OF FIRST FLOOR (SOR-1)</t>
  </si>
  <si>
    <t>TAXES (INR)</t>
  </si>
  <si>
    <t>INSTALLATION COMPONENT OF MODULAR FURNITURES (EXCLUDING TAXES)</t>
  </si>
  <si>
    <t>SUPPLY COMPONENT OF MODULAR FURNITURES (EXCLUDING TAXES)</t>
  </si>
  <si>
    <t>GRAND TOTAL FOR MODULAR FURNITURES OF FIRST FLOOR</t>
  </si>
  <si>
    <t>SCHEDULE OF RATES FOR MODULAR FURNITURES OF SIXTH FLOOR (SOR-2)</t>
  </si>
  <si>
    <t>GRAND TOTAL FOR MODULAR FURNITURES OF SIXTH FLOOR</t>
  </si>
  <si>
    <t>TOTAL COMPREHENSIVE PACKAGE FOR SUPPLY &amp; INSTALLATION
(EXCLUDING TAXES)</t>
  </si>
  <si>
    <t>GRAND TOTAL COMPREHENSIVE PACKAGE FOR SUPPLY &amp; INSTALLATION (INCLUDING TAXES) (IN FIGURE)</t>
  </si>
  <si>
    <t>GRAND TOTAL COMPREHENSIVE PACKAGE FOR SUPPLY &amp; INSTALLATION (INCLUDING TAXES) (IN WORDS)</t>
  </si>
  <si>
    <t>L Shape Desk, Main Desk with Return Cabinet on Right/ Left Hand, 50 mm Thickness Desktop with 8 mm Thin Edge Design, Mixing Thin and Thick Design bring Innovation for the Workspace, Natural Veneer Desktop equipped with Grey/ Black Microfiber Leather Pad.</t>
  </si>
  <si>
    <t>E0/ E1 grade MDF Double Faced by Wooden Veneer or Black Lacquer, Minimum 1.5 mm natural Veneer Edge Bending for Edge Protection.</t>
  </si>
  <si>
    <t>L Shape Desk, Main Desk with return Cabinet on Right/ Left Hand, 50mm Thickness Desktop with 8mm Thin Edge Design, Mixing Thin and Thick Design bring Innovation for the Workspace, Natural Veneer Desktop equipped with Grey Microfiber Leather Pad, Loop Metal Legs in Black Powder coated Finish with Levelers in the bottom for Uneven Floor.</t>
  </si>
  <si>
    <t>E0/ E1 Grade MDF Double faced by Wooden Veneer or Black Lacquer, 1mm Natural Veneer Edge Bending for Edge Protection.</t>
  </si>
  <si>
    <t>30-60mm Thickness Desktop with 8mm Thin Edge Design, Mixing Thin and Thick Design Bring Innovation for the Workspace, Natural Veneer Desktop equipped with Grey/ Black Microfiber Leather Pad
Panel legs are composition of Wood and Metal to enable the Stability</t>
  </si>
  <si>
    <t>01 No. Wire Manager/ Scallop Cutout in Worktop.</t>
  </si>
  <si>
    <t>03 Nos. Wire Manager/ Scallop Cutout in Worktop</t>
  </si>
  <si>
    <t>03 Nos. CPU Mounting Stand Top Hung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</si>
</sst>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Red]#,##0.0"/>
  </numFmts>
  <fonts count="22" x14ac:knownFonts="1">
    <font>
      <sz val="10"/>
      <name val="Arial"/>
      <family val="2"/>
      <charset val="204"/>
    </font>
    <font>
      <sz val="10"/>
      <color indexed="8"/>
      <name val="Arial"/>
      <family val="2"/>
    </font>
    <font>
      <b/>
      <sz val="10"/>
      <color indexed="8"/>
      <name val="Arial"/>
      <family val="2"/>
    </font>
    <font>
      <sz val="10"/>
      <name val="Arial"/>
      <family val="2"/>
    </font>
    <font>
      <b/>
      <sz val="10"/>
      <color rgb="FF000000"/>
      <name val="Arial"/>
      <family val="2"/>
    </font>
    <font>
      <sz val="10"/>
      <color theme="1"/>
      <name val="Arial"/>
      <family val="2"/>
    </font>
    <font>
      <sz val="10"/>
      <color rgb="FFFF0000"/>
      <name val="Arial"/>
      <family val="2"/>
    </font>
    <font>
      <b/>
      <sz val="10"/>
      <name val="Arial"/>
      <family val="2"/>
    </font>
    <font>
      <b/>
      <sz val="12"/>
      <color indexed="8"/>
      <name val="Arial"/>
      <family val="2"/>
    </font>
    <font>
      <b/>
      <sz val="14"/>
      <name val="Arial"/>
      <family val="2"/>
    </font>
    <font>
      <b/>
      <sz val="16"/>
      <color indexed="8"/>
      <name val="Arial"/>
      <family val="2"/>
    </font>
    <font>
      <sz val="16"/>
      <color indexed="8"/>
      <name val="Arial"/>
      <family val="2"/>
    </font>
    <font>
      <sz val="10"/>
      <name val="Arial"/>
      <family val="2"/>
      <charset val="204"/>
    </font>
    <font>
      <b/>
      <sz val="16"/>
      <name val="Arial"/>
      <family val="2"/>
    </font>
    <font>
      <b/>
      <sz val="18"/>
      <color indexed="8"/>
      <name val="Arial"/>
      <family val="2"/>
    </font>
    <font>
      <sz val="18"/>
      <color indexed="8"/>
      <name val="Arial"/>
      <family val="2"/>
    </font>
    <font>
      <sz val="16"/>
      <name val="Arial"/>
      <family val="2"/>
    </font>
    <font>
      <sz val="10"/>
      <color rgb="FF000000"/>
      <name val="Arial"/>
      <family val="2"/>
    </font>
    <font>
      <b/>
      <sz val="12"/>
      <color rgb="FF000000"/>
      <name val="Arial"/>
      <family val="2"/>
    </font>
    <font>
      <sz val="12"/>
      <name val="Arial"/>
      <family val="2"/>
    </font>
    <font>
      <b/>
      <sz val="11"/>
      <color rgb="FF000000"/>
      <name val="Arial"/>
      <family val="2"/>
    </font>
    <font>
      <b/>
      <sz val="14"/>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rgb="FF66FF33"/>
        <bgColor indexed="64"/>
      </patternFill>
    </fill>
    <fill>
      <patternFill patternType="solid">
        <fgColor rgb="FF00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ck">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double">
        <color indexed="64"/>
      </top>
      <bottom style="double">
        <color indexed="64"/>
      </bottom>
      <diagonal/>
    </border>
    <border>
      <left style="thin">
        <color indexed="64"/>
      </left>
      <right style="thick">
        <color indexed="64"/>
      </right>
      <top style="double">
        <color indexed="64"/>
      </top>
      <bottom style="double">
        <color indexed="64"/>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style="double">
        <color indexed="64"/>
      </top>
      <bottom style="thin">
        <color indexed="64"/>
      </bottom>
      <diagonal/>
    </border>
    <border>
      <left style="thin">
        <color indexed="64"/>
      </left>
      <right style="thick">
        <color indexed="64"/>
      </right>
      <top style="double">
        <color indexed="64"/>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right/>
      <top style="thick">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bottom style="thick">
        <color auto="1"/>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0" fontId="17" fillId="0" borderId="0"/>
  </cellStyleXfs>
  <cellXfs count="259">
    <xf numFmtId="0" fontId="0" fillId="0" borderId="0" xfId="0"/>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Fill="1" applyAlignment="1">
      <alignment horizontal="center" vertical="top"/>
    </xf>
    <xf numFmtId="0" fontId="2" fillId="2"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vertical="center" wrapText="1"/>
    </xf>
    <xf numFmtId="38" fontId="1"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Fill="1" applyBorder="1" applyAlignment="1">
      <alignment vertical="center" wrapText="1"/>
    </xf>
    <xf numFmtId="0" fontId="1" fillId="3" borderId="1" xfId="0" applyFont="1" applyFill="1" applyBorder="1" applyAlignment="1">
      <alignmen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8" fontId="2" fillId="0" borderId="1" xfId="0" applyNumberFormat="1" applyFont="1" applyFill="1" applyBorder="1" applyAlignment="1">
      <alignment horizontal="center" vertical="center" wrapText="1"/>
    </xf>
    <xf numFmtId="0" fontId="7" fillId="0" borderId="0" xfId="0" applyFont="1" applyFill="1" applyAlignment="1">
      <alignment vertical="top" wrapText="1"/>
    </xf>
    <xf numFmtId="1" fontId="4" fillId="0" borderId="14" xfId="0" applyNumberFormat="1" applyFont="1" applyBorder="1" applyAlignment="1">
      <alignment horizontal="center" vertical="center" wrapText="1"/>
    </xf>
    <xf numFmtId="38" fontId="2" fillId="0" borderId="14" xfId="0" applyNumberFormat="1" applyFont="1" applyFill="1" applyBorder="1" applyAlignment="1">
      <alignment horizontal="center" vertical="center" wrapText="1"/>
    </xf>
    <xf numFmtId="4" fontId="2" fillId="0" borderId="14"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2" borderId="1" xfId="1" applyFont="1" applyFill="1" applyBorder="1" applyAlignment="1">
      <alignment vertical="center" wrapText="1"/>
    </xf>
    <xf numFmtId="0" fontId="2" fillId="0" borderId="1" xfId="1" applyFont="1" applyFill="1" applyBorder="1" applyAlignment="1">
      <alignment vertical="center" wrapText="1"/>
    </xf>
    <xf numFmtId="0" fontId="1" fillId="0" borderId="1" xfId="1" applyFont="1" applyFill="1" applyBorder="1" applyAlignment="1">
      <alignment vertical="center" wrapText="1"/>
    </xf>
    <xf numFmtId="0" fontId="2" fillId="3" borderId="1" xfId="0" applyFont="1" applyFill="1" applyBorder="1" applyAlignment="1">
      <alignment vertical="center" wrapText="1"/>
    </xf>
    <xf numFmtId="38" fontId="1" fillId="0" borderId="1"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3" fontId="3" fillId="0" borderId="1" xfId="0" applyNumberFormat="1" applyFont="1" applyFill="1" applyBorder="1" applyAlignment="1">
      <alignment vertical="center"/>
    </xf>
    <xf numFmtId="3" fontId="3"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3" fontId="3" fillId="0" borderId="6" xfId="0" applyNumberFormat="1" applyFont="1" applyFill="1" applyBorder="1" applyAlignment="1">
      <alignment vertical="center"/>
    </xf>
    <xf numFmtId="0" fontId="2" fillId="2"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4" xfId="0" applyFont="1" applyFill="1" applyBorder="1" applyAlignment="1">
      <alignment vertical="top"/>
    </xf>
    <xf numFmtId="0" fontId="3" fillId="0" borderId="23" xfId="0" applyFont="1" applyFill="1" applyBorder="1" applyAlignment="1">
      <alignment vertical="top"/>
    </xf>
    <xf numFmtId="0" fontId="2" fillId="0" borderId="7" xfId="0" applyFont="1" applyFill="1" applyBorder="1" applyAlignment="1">
      <alignment horizontal="center" vertical="center" wrapText="1"/>
    </xf>
    <xf numFmtId="1" fontId="4" fillId="0" borderId="2" xfId="0" applyNumberFormat="1" applyFont="1" applyBorder="1" applyAlignment="1">
      <alignment horizontal="center" vertical="center" wrapText="1"/>
    </xf>
    <xf numFmtId="38" fontId="2"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7" fillId="0" borderId="14"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3" fillId="0" borderId="10" xfId="0" applyFont="1" applyFill="1" applyBorder="1" applyAlignment="1">
      <alignment vertical="top"/>
    </xf>
    <xf numFmtId="0" fontId="3" fillId="0" borderId="11" xfId="0" applyFont="1" applyFill="1" applyBorder="1" applyAlignment="1">
      <alignment vertical="top"/>
    </xf>
    <xf numFmtId="0" fontId="1" fillId="0" borderId="18"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164" fontId="1" fillId="0" borderId="3" xfId="0" applyNumberFormat="1" applyFont="1" applyFill="1" applyBorder="1" applyAlignment="1">
      <alignment horizontal="center" vertical="center" wrapText="1"/>
    </xf>
    <xf numFmtId="38" fontId="1" fillId="0" borderId="3"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xf>
    <xf numFmtId="0" fontId="1" fillId="4" borderId="20" xfId="0" applyFont="1" applyFill="1" applyBorder="1" applyAlignment="1">
      <alignment horizontal="center" vertical="center" wrapText="1"/>
    </xf>
    <xf numFmtId="0" fontId="1" fillId="4" borderId="12" xfId="0" applyFont="1" applyFill="1" applyBorder="1" applyAlignment="1">
      <alignment vertical="center" wrapText="1"/>
    </xf>
    <xf numFmtId="0" fontId="1" fillId="4" borderId="12" xfId="0" applyFont="1" applyFill="1" applyBorder="1" applyAlignment="1">
      <alignment horizontal="left" vertical="center" wrapText="1"/>
    </xf>
    <xf numFmtId="0" fontId="1" fillId="4" borderId="12" xfId="0" applyFont="1" applyFill="1" applyBorder="1" applyAlignment="1">
      <alignment horizontal="center" vertical="center" wrapText="1"/>
    </xf>
    <xf numFmtId="164" fontId="1" fillId="4" borderId="12" xfId="0" applyNumberFormat="1" applyFont="1" applyFill="1" applyBorder="1" applyAlignment="1">
      <alignment horizontal="center" vertical="center" wrapText="1"/>
    </xf>
    <xf numFmtId="164" fontId="10" fillId="4" borderId="12" xfId="0" applyNumberFormat="1" applyFont="1" applyFill="1" applyBorder="1" applyAlignment="1">
      <alignment horizontal="center" vertical="center" wrapText="1"/>
    </xf>
    <xf numFmtId="38" fontId="1" fillId="4" borderId="12" xfId="0" applyNumberFormat="1" applyFont="1" applyFill="1" applyBorder="1" applyAlignment="1">
      <alignment horizontal="center" vertical="center" wrapText="1"/>
    </xf>
    <xf numFmtId="3" fontId="3" fillId="4" borderId="12" xfId="0" applyNumberFormat="1" applyFont="1" applyFill="1" applyBorder="1" applyAlignment="1">
      <alignment horizontal="center" vertical="center"/>
    </xf>
    <xf numFmtId="3" fontId="7" fillId="4" borderId="12" xfId="0" applyNumberFormat="1" applyFont="1" applyFill="1" applyBorder="1" applyAlignment="1">
      <alignment horizontal="center" vertical="center"/>
    </xf>
    <xf numFmtId="0" fontId="1" fillId="0" borderId="22"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left" vertical="center" wrapText="1"/>
    </xf>
    <xf numFmtId="164" fontId="1" fillId="0"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8" fontId="1" fillId="0" borderId="4" xfId="0" applyNumberFormat="1" applyFont="1" applyFill="1" applyBorder="1" applyAlignment="1">
      <alignment horizontal="center" vertical="center" wrapText="1"/>
    </xf>
    <xf numFmtId="3" fontId="7" fillId="0" borderId="4" xfId="0" applyNumberFormat="1" applyFont="1" applyFill="1" applyBorder="1" applyAlignment="1">
      <alignment horizontal="center" vertical="center"/>
    </xf>
    <xf numFmtId="0" fontId="1" fillId="5" borderId="20" xfId="0" applyFont="1" applyFill="1" applyBorder="1" applyAlignment="1">
      <alignment horizontal="center" vertical="center" wrapText="1"/>
    </xf>
    <xf numFmtId="0" fontId="1" fillId="5" borderId="12" xfId="0" applyFont="1" applyFill="1" applyBorder="1" applyAlignment="1">
      <alignment vertical="center" wrapText="1"/>
    </xf>
    <xf numFmtId="0" fontId="1" fillId="5" borderId="12" xfId="0" applyFont="1" applyFill="1" applyBorder="1" applyAlignment="1">
      <alignment horizontal="left" vertical="center" wrapText="1"/>
    </xf>
    <xf numFmtId="0" fontId="1" fillId="5" borderId="12" xfId="0" applyFont="1" applyFill="1" applyBorder="1" applyAlignment="1">
      <alignment horizontal="center" vertical="center" wrapText="1"/>
    </xf>
    <xf numFmtId="164" fontId="1" fillId="5" borderId="12" xfId="0" applyNumberFormat="1" applyFont="1" applyFill="1" applyBorder="1" applyAlignment="1">
      <alignment horizontal="center" vertical="center" wrapText="1"/>
    </xf>
    <xf numFmtId="0" fontId="13" fillId="5" borderId="12" xfId="0" applyFont="1" applyFill="1" applyBorder="1" applyAlignment="1">
      <alignment horizontal="center" vertical="center" wrapText="1"/>
    </xf>
    <xf numFmtId="38" fontId="1" fillId="5" borderId="12" xfId="0" applyNumberFormat="1" applyFont="1" applyFill="1" applyBorder="1" applyAlignment="1">
      <alignment horizontal="center" vertical="center" wrapText="1"/>
    </xf>
    <xf numFmtId="3" fontId="3" fillId="5" borderId="12" xfId="0" applyNumberFormat="1" applyFont="1" applyFill="1" applyBorder="1" applyAlignment="1">
      <alignment horizontal="center" vertical="center"/>
    </xf>
    <xf numFmtId="3" fontId="7" fillId="5" borderId="12" xfId="0" applyNumberFormat="1" applyFont="1" applyFill="1" applyBorder="1" applyAlignment="1">
      <alignment horizontal="center" vertical="center"/>
    </xf>
    <xf numFmtId="0" fontId="1" fillId="0" borderId="28"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4" xfId="0" applyFont="1" applyFill="1" applyBorder="1" applyAlignment="1">
      <alignment vertical="center" wrapText="1"/>
    </xf>
    <xf numFmtId="3" fontId="3" fillId="0" borderId="34" xfId="0" applyNumberFormat="1" applyFont="1" applyFill="1" applyBorder="1" applyAlignment="1">
      <alignment vertical="top"/>
    </xf>
    <xf numFmtId="0" fontId="3" fillId="0" borderId="34" xfId="0" applyFont="1" applyFill="1" applyBorder="1" applyAlignment="1">
      <alignment vertical="top"/>
    </xf>
    <xf numFmtId="0" fontId="3" fillId="0" borderId="0" xfId="0" applyFont="1" applyFill="1" applyBorder="1" applyAlignment="1">
      <alignment vertical="top"/>
    </xf>
    <xf numFmtId="0" fontId="2" fillId="0" borderId="34"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left" vertical="center" wrapText="1"/>
    </xf>
    <xf numFmtId="3" fontId="3" fillId="0" borderId="8" xfId="0" applyNumberFormat="1" applyFont="1" applyFill="1" applyBorder="1" applyAlignment="1">
      <alignment horizontal="center" vertical="center" wrapText="1"/>
    </xf>
    <xf numFmtId="4" fontId="2" fillId="0" borderId="27"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3" fontId="13" fillId="4" borderId="12" xfId="0" applyNumberFormat="1" applyFont="1" applyFill="1" applyBorder="1" applyAlignment="1">
      <alignment horizontal="center" vertical="center"/>
    </xf>
    <xf numFmtId="3" fontId="13" fillId="4" borderId="21" xfId="0" applyNumberFormat="1" applyFont="1" applyFill="1" applyBorder="1" applyAlignment="1">
      <alignment horizontal="center" vertical="center"/>
    </xf>
    <xf numFmtId="3" fontId="13" fillId="5" borderId="12" xfId="0" applyNumberFormat="1" applyFont="1" applyFill="1" applyBorder="1" applyAlignment="1">
      <alignment horizontal="center" vertical="center"/>
    </xf>
    <xf numFmtId="3" fontId="13" fillId="5" borderId="21" xfId="0" applyNumberFormat="1" applyFont="1" applyFill="1" applyBorder="1" applyAlignment="1">
      <alignment horizontal="center" vertical="center"/>
    </xf>
    <xf numFmtId="3" fontId="13" fillId="0" borderId="4" xfId="0" applyNumberFormat="1" applyFont="1" applyFill="1" applyBorder="1" applyAlignment="1">
      <alignment horizontal="center" vertical="center"/>
    </xf>
    <xf numFmtId="3" fontId="13" fillId="0" borderId="23" xfId="0" applyNumberFormat="1" applyFont="1" applyFill="1" applyBorder="1" applyAlignment="1">
      <alignment horizontal="center" vertical="center"/>
    </xf>
    <xf numFmtId="38" fontId="11" fillId="4" borderId="12" xfId="0" applyNumberFormat="1" applyFont="1" applyFill="1" applyBorder="1" applyAlignment="1">
      <alignment horizontal="center" vertical="center" wrapText="1"/>
    </xf>
    <xf numFmtId="3" fontId="16" fillId="4" borderId="12" xfId="0" applyNumberFormat="1" applyFont="1" applyFill="1" applyBorder="1" applyAlignment="1">
      <alignment horizontal="center" vertical="center"/>
    </xf>
    <xf numFmtId="38" fontId="11" fillId="0" borderId="4" xfId="0" applyNumberFormat="1" applyFont="1" applyFill="1" applyBorder="1" applyAlignment="1">
      <alignment horizontal="center" vertical="center" wrapText="1"/>
    </xf>
    <xf numFmtId="3" fontId="16" fillId="0" borderId="4" xfId="0" applyNumberFormat="1" applyFont="1" applyFill="1" applyBorder="1" applyAlignment="1">
      <alignment horizontal="center" vertical="center"/>
    </xf>
    <xf numFmtId="38" fontId="11" fillId="5" borderId="12" xfId="0" applyNumberFormat="1" applyFont="1" applyFill="1" applyBorder="1" applyAlignment="1">
      <alignment horizontal="center" vertical="center" wrapText="1"/>
    </xf>
    <xf numFmtId="3" fontId="16" fillId="5" borderId="12"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3" fillId="0" borderId="6"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4" fontId="17" fillId="0" borderId="37" xfId="2" applyNumberFormat="1" applyFont="1" applyBorder="1" applyAlignment="1">
      <alignment vertical="top" wrapText="1"/>
    </xf>
    <xf numFmtId="4" fontId="17" fillId="0" borderId="0" xfId="2" applyNumberFormat="1" applyFont="1" applyAlignment="1">
      <alignment vertical="top"/>
    </xf>
    <xf numFmtId="4" fontId="18" fillId="0" borderId="20" xfId="2" applyNumberFormat="1" applyFont="1" applyBorder="1" applyAlignment="1">
      <alignment horizontal="center" vertical="center" wrapText="1"/>
    </xf>
    <xf numFmtId="4" fontId="18" fillId="0" borderId="12" xfId="2" applyNumberFormat="1" applyFont="1" applyBorder="1" applyAlignment="1">
      <alignment horizontal="center" vertical="center" wrapText="1"/>
    </xf>
    <xf numFmtId="4" fontId="18" fillId="0" borderId="21" xfId="2" applyNumberFormat="1" applyFont="1" applyBorder="1" applyAlignment="1">
      <alignment horizontal="center" vertical="center" wrapText="1"/>
    </xf>
    <xf numFmtId="4" fontId="17" fillId="0" borderId="0" xfId="2" applyNumberFormat="1" applyFont="1" applyAlignment="1">
      <alignment vertical="top" wrapText="1"/>
    </xf>
    <xf numFmtId="4" fontId="17" fillId="0" borderId="7" xfId="2" applyNumberFormat="1" applyFont="1" applyBorder="1" applyAlignment="1">
      <alignment horizontal="center" vertical="center" wrapText="1"/>
    </xf>
    <xf numFmtId="4" fontId="17" fillId="0" borderId="2" xfId="2" applyNumberFormat="1" applyFont="1" applyBorder="1" applyAlignment="1">
      <alignment vertical="center" wrapText="1"/>
    </xf>
    <xf numFmtId="4" fontId="17" fillId="0" borderId="8" xfId="2" applyNumberFormat="1" applyFont="1" applyBorder="1" applyAlignment="1">
      <alignment horizontal="center" vertical="center" wrapText="1"/>
    </xf>
    <xf numFmtId="4" fontId="4" fillId="6" borderId="5" xfId="2" applyNumberFormat="1" applyFont="1" applyFill="1" applyBorder="1" applyAlignment="1">
      <alignment horizontal="center" vertical="center" wrapText="1"/>
    </xf>
    <xf numFmtId="4" fontId="4" fillId="6" borderId="1" xfId="2" applyNumberFormat="1" applyFont="1" applyFill="1" applyBorder="1" applyAlignment="1">
      <alignment horizontal="left" vertical="center" wrapText="1"/>
    </xf>
    <xf numFmtId="4" fontId="17" fillId="6" borderId="6" xfId="2" applyNumberFormat="1" applyFont="1" applyFill="1" applyBorder="1" applyAlignment="1">
      <alignment horizontal="center" vertical="center" wrapText="1"/>
    </xf>
    <xf numFmtId="4" fontId="17" fillId="0" borderId="5" xfId="2" applyNumberFormat="1" applyFont="1" applyBorder="1" applyAlignment="1">
      <alignment horizontal="center" vertical="center" wrapText="1"/>
    </xf>
    <xf numFmtId="4" fontId="17" fillId="0" borderId="1" xfId="2" applyNumberFormat="1" applyFont="1" applyBorder="1" applyAlignment="1">
      <alignment vertical="center" wrapText="1"/>
    </xf>
    <xf numFmtId="4" fontId="17" fillId="0" borderId="6" xfId="2" applyNumberFormat="1" applyFont="1" applyBorder="1" applyAlignment="1">
      <alignment horizontal="center" vertical="center" wrapText="1"/>
    </xf>
    <xf numFmtId="4" fontId="17" fillId="0" borderId="5" xfId="2" applyNumberFormat="1" applyFont="1" applyFill="1" applyBorder="1" applyAlignment="1">
      <alignment horizontal="center" vertical="center" wrapText="1"/>
    </xf>
    <xf numFmtId="4" fontId="17" fillId="0" borderId="1" xfId="2" applyNumberFormat="1" applyFont="1" applyFill="1" applyBorder="1" applyAlignment="1">
      <alignment vertical="center" wrapText="1"/>
    </xf>
    <xf numFmtId="4" fontId="17" fillId="0" borderId="6" xfId="2" applyNumberFormat="1" applyFont="1" applyFill="1" applyBorder="1" applyAlignment="1">
      <alignment horizontal="center" vertical="center" wrapText="1"/>
    </xf>
    <xf numFmtId="4" fontId="17" fillId="7" borderId="5" xfId="2" applyNumberFormat="1" applyFont="1" applyFill="1" applyBorder="1" applyAlignment="1">
      <alignment horizontal="center" vertical="center" wrapText="1"/>
    </xf>
    <xf numFmtId="4" fontId="20" fillId="7" borderId="1" xfId="2" applyNumberFormat="1" applyFont="1" applyFill="1" applyBorder="1" applyAlignment="1">
      <alignment horizontal="center" vertical="center" wrapText="1"/>
    </xf>
    <xf numFmtId="4" fontId="20" fillId="7" borderId="6" xfId="2" applyNumberFormat="1" applyFont="1" applyFill="1" applyBorder="1" applyAlignment="1">
      <alignment horizontal="center" vertical="center" wrapText="1"/>
    </xf>
    <xf numFmtId="4" fontId="17" fillId="0" borderId="0" xfId="2" applyNumberFormat="1" applyFont="1" applyFill="1" applyAlignment="1">
      <alignment vertical="top"/>
    </xf>
    <xf numFmtId="4" fontId="4" fillId="0" borderId="6" xfId="2" applyNumberFormat="1" applyFont="1" applyFill="1" applyBorder="1" applyAlignment="1">
      <alignment horizontal="center" vertical="center" wrapText="1"/>
    </xf>
    <xf numFmtId="4" fontId="4" fillId="0" borderId="1" xfId="2" applyNumberFormat="1" applyFont="1" applyFill="1" applyBorder="1" applyAlignment="1">
      <alignment horizontal="left" vertical="center" wrapText="1"/>
    </xf>
    <xf numFmtId="4" fontId="17" fillId="0" borderId="7" xfId="2" applyNumberFormat="1" applyFont="1" applyFill="1" applyBorder="1" applyAlignment="1">
      <alignment horizontal="center" vertical="center" wrapText="1"/>
    </xf>
    <xf numFmtId="4" fontId="4" fillId="0" borderId="2" xfId="2" applyNumberFormat="1" applyFont="1" applyFill="1" applyBorder="1" applyAlignment="1">
      <alignment horizontal="left" vertical="center" wrapText="1"/>
    </xf>
    <xf numFmtId="4" fontId="4" fillId="0" borderId="8" xfId="2" applyNumberFormat="1" applyFont="1" applyFill="1" applyBorder="1" applyAlignment="1">
      <alignment horizontal="center" vertical="center" wrapText="1"/>
    </xf>
    <xf numFmtId="4" fontId="18" fillId="8" borderId="6" xfId="2" applyNumberFormat="1" applyFont="1" applyFill="1" applyBorder="1" applyAlignment="1">
      <alignment horizontal="center" vertical="center" wrapText="1"/>
    </xf>
    <xf numFmtId="4" fontId="4" fillId="0" borderId="0" xfId="2" applyNumberFormat="1" applyFont="1" applyFill="1" applyAlignment="1">
      <alignment horizontal="center" vertical="top"/>
    </xf>
    <xf numFmtId="4" fontId="18" fillId="0" borderId="1" xfId="2" applyNumberFormat="1" applyFont="1" applyFill="1" applyBorder="1" applyAlignment="1">
      <alignment horizontal="center" vertical="center" wrapText="1"/>
    </xf>
    <xf numFmtId="4" fontId="18" fillId="0" borderId="6" xfId="2" applyNumberFormat="1" applyFont="1" applyFill="1" applyBorder="1" applyAlignment="1">
      <alignment horizontal="center" vertical="center" wrapText="1"/>
    </xf>
    <xf numFmtId="4" fontId="21" fillId="9" borderId="6" xfId="2" applyNumberFormat="1" applyFont="1" applyFill="1" applyBorder="1" applyAlignment="1">
      <alignment horizontal="center" vertical="center" wrapText="1"/>
    </xf>
    <xf numFmtId="4" fontId="17" fillId="0" borderId="38" xfId="2" applyNumberFormat="1" applyFont="1" applyBorder="1" applyAlignment="1">
      <alignment vertical="center"/>
    </xf>
    <xf numFmtId="4" fontId="17" fillId="0" borderId="0" xfId="2" applyNumberFormat="1" applyFont="1" applyBorder="1" applyAlignment="1">
      <alignment vertical="center" wrapText="1"/>
    </xf>
    <xf numFmtId="4" fontId="17" fillId="0" borderId="39" xfId="2" applyNumberFormat="1" applyFont="1" applyBorder="1" applyAlignment="1">
      <alignment vertical="center"/>
    </xf>
    <xf numFmtId="4" fontId="18" fillId="9" borderId="6" xfId="2" applyNumberFormat="1" applyFont="1" applyFill="1" applyBorder="1" applyAlignment="1">
      <alignment horizontal="center" vertical="center" wrapText="1"/>
    </xf>
    <xf numFmtId="4" fontId="17" fillId="0" borderId="40" xfId="2" applyNumberFormat="1" applyFont="1" applyBorder="1" applyAlignment="1">
      <alignment vertical="center"/>
    </xf>
    <xf numFmtId="4" fontId="17" fillId="0" borderId="37" xfId="2" applyNumberFormat="1" applyFont="1" applyBorder="1" applyAlignment="1">
      <alignment vertical="center" wrapText="1"/>
    </xf>
    <xf numFmtId="4" fontId="17" fillId="0" borderId="41" xfId="2" applyNumberFormat="1" applyFont="1" applyBorder="1" applyAlignment="1">
      <alignment vertical="center"/>
    </xf>
    <xf numFmtId="4" fontId="17" fillId="0" borderId="20" xfId="2" applyNumberFormat="1" applyFont="1" applyBorder="1" applyAlignment="1">
      <alignment vertical="center" wrapText="1"/>
    </xf>
    <xf numFmtId="4" fontId="17" fillId="0" borderId="12" xfId="2" applyNumberFormat="1" applyFont="1" applyBorder="1" applyAlignment="1">
      <alignment vertical="center" wrapText="1"/>
    </xf>
    <xf numFmtId="4" fontId="17" fillId="0" borderId="21" xfId="2" applyNumberFormat="1" applyFont="1" applyBorder="1" applyAlignment="1">
      <alignment horizontal="center" vertical="center" wrapText="1"/>
    </xf>
    <xf numFmtId="4" fontId="18" fillId="9" borderId="45" xfId="2" applyNumberFormat="1" applyFont="1" applyFill="1" applyBorder="1" applyAlignment="1">
      <alignment horizontal="center" vertical="center" wrapText="1"/>
    </xf>
    <xf numFmtId="4" fontId="18" fillId="9" borderId="46" xfId="2" applyNumberFormat="1" applyFont="1" applyFill="1" applyBorder="1" applyAlignment="1">
      <alignment horizontal="center" vertical="center" wrapText="1"/>
    </xf>
    <xf numFmtId="4" fontId="18" fillId="2" borderId="20" xfId="2" applyNumberFormat="1" applyFont="1" applyFill="1" applyBorder="1" applyAlignment="1">
      <alignment horizontal="center" vertical="center" wrapText="1"/>
    </xf>
    <xf numFmtId="4" fontId="19" fillId="2" borderId="12" xfId="2" applyNumberFormat="1" applyFont="1" applyFill="1" applyBorder="1" applyAlignment="1">
      <alignment vertical="center" wrapText="1"/>
    </xf>
    <xf numFmtId="4" fontId="19" fillId="2" borderId="21" xfId="2" applyNumberFormat="1" applyFont="1" applyFill="1" applyBorder="1" applyAlignment="1">
      <alignment vertical="center" wrapText="1"/>
    </xf>
    <xf numFmtId="4" fontId="21" fillId="0" borderId="42" xfId="2" applyNumberFormat="1" applyFont="1" applyBorder="1" applyAlignment="1">
      <alignment horizontal="center" vertical="center" wrapText="1"/>
    </xf>
    <xf numFmtId="4" fontId="21" fillId="0" borderId="43" xfId="2" applyNumberFormat="1" applyFont="1" applyBorder="1" applyAlignment="1">
      <alignment horizontal="center" vertical="center" wrapText="1"/>
    </xf>
    <xf numFmtId="4" fontId="21" fillId="0" borderId="44" xfId="2" applyNumberFormat="1" applyFont="1" applyBorder="1" applyAlignment="1">
      <alignment horizontal="center" vertical="center" wrapText="1"/>
    </xf>
    <xf numFmtId="4" fontId="18" fillId="0" borderId="9" xfId="2" applyNumberFormat="1" applyFont="1" applyBorder="1" applyAlignment="1">
      <alignment horizontal="center" vertical="center" wrapText="1"/>
    </xf>
    <xf numFmtId="4" fontId="18" fillId="0" borderId="10" xfId="2" applyNumberFormat="1" applyFont="1" applyBorder="1" applyAlignment="1">
      <alignment horizontal="center" vertical="center" wrapText="1"/>
    </xf>
    <xf numFmtId="4" fontId="18" fillId="0" borderId="11" xfId="2" applyNumberFormat="1" applyFont="1" applyBorder="1" applyAlignment="1">
      <alignment horizontal="center" vertical="center" wrapText="1"/>
    </xf>
    <xf numFmtId="4" fontId="18" fillId="8" borderId="45" xfId="2" applyNumberFormat="1" applyFont="1" applyFill="1" applyBorder="1" applyAlignment="1">
      <alignment horizontal="center" vertical="center" wrapText="1"/>
    </xf>
    <xf numFmtId="4" fontId="18" fillId="8" borderId="46" xfId="2" applyNumberFormat="1" applyFont="1" applyFill="1" applyBorder="1" applyAlignment="1">
      <alignment horizontal="center" vertical="center" wrapText="1"/>
    </xf>
    <xf numFmtId="4" fontId="21" fillId="9" borderId="45" xfId="2" applyNumberFormat="1" applyFont="1" applyFill="1" applyBorder="1" applyAlignment="1">
      <alignment horizontal="center" vertical="center" wrapText="1"/>
    </xf>
    <xf numFmtId="4" fontId="21" fillId="9" borderId="46" xfId="2"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3" fontId="3" fillId="0" borderId="6" xfId="0" applyNumberFormat="1" applyFont="1" applyFill="1" applyBorder="1" applyAlignment="1">
      <alignment horizontal="center" vertical="center"/>
    </xf>
    <xf numFmtId="0" fontId="7" fillId="0" borderId="0" xfId="0" applyFont="1" applyFill="1" applyBorder="1" applyAlignment="1">
      <alignment horizontal="left" vertical="top" wrapText="1"/>
    </xf>
    <xf numFmtId="0" fontId="2" fillId="0" borderId="34" xfId="0" applyFont="1" applyFill="1" applyBorder="1" applyAlignment="1">
      <alignment horizontal="center" vertical="center" wrapText="1"/>
    </xf>
    <xf numFmtId="0" fontId="7" fillId="0" borderId="13" xfId="0" applyFont="1" applyFill="1" applyBorder="1" applyAlignment="1">
      <alignment horizontal="center" vertical="top"/>
    </xf>
    <xf numFmtId="0" fontId="7" fillId="0" borderId="25" xfId="0" applyFont="1" applyFill="1" applyBorder="1" applyAlignment="1">
      <alignment horizontal="center" vertical="top"/>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3" fontId="14" fillId="0" borderId="29" xfId="0" applyNumberFormat="1"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5" fillId="0" borderId="33"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1" fontId="4" fillId="0" borderId="13" xfId="0" applyNumberFormat="1"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3" borderId="5"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9" fillId="0" borderId="15" xfId="0" applyFont="1" applyFill="1" applyBorder="1" applyAlignment="1">
      <alignment horizontal="center" wrapText="1"/>
    </xf>
    <xf numFmtId="0" fontId="9" fillId="0" borderId="16" xfId="0" applyFont="1" applyFill="1" applyBorder="1" applyAlignment="1">
      <alignment horizontal="center" wrapText="1"/>
    </xf>
    <xf numFmtId="0" fontId="9" fillId="0" borderId="17" xfId="0" applyFont="1" applyFill="1" applyBorder="1" applyAlignment="1">
      <alignment horizontal="center" wrapText="1"/>
    </xf>
    <xf numFmtId="0" fontId="9" fillId="0" borderId="5" xfId="0" applyFont="1" applyFill="1" applyBorder="1" applyAlignment="1">
      <alignment horizontal="center" wrapText="1"/>
    </xf>
    <xf numFmtId="0" fontId="9" fillId="0" borderId="1" xfId="0" applyFont="1" applyFill="1" applyBorder="1" applyAlignment="1">
      <alignment horizontal="center" wrapText="1"/>
    </xf>
    <xf numFmtId="0" fontId="9" fillId="0" borderId="6" xfId="0" applyFont="1" applyFill="1" applyBorder="1" applyAlignment="1">
      <alignment horizontal="center" wrapText="1"/>
    </xf>
    <xf numFmtId="0" fontId="9" fillId="0" borderId="26" xfId="0" applyFont="1" applyFill="1" applyBorder="1" applyAlignment="1">
      <alignment horizontal="center" wrapText="1"/>
    </xf>
    <xf numFmtId="0" fontId="9" fillId="0" borderId="14" xfId="0" applyFont="1" applyFill="1" applyBorder="1" applyAlignment="1">
      <alignment horizontal="center" wrapText="1"/>
    </xf>
    <xf numFmtId="0" fontId="9" fillId="0" borderId="27" xfId="0" applyFont="1" applyFill="1" applyBorder="1" applyAlignment="1">
      <alignment horizontal="center" wrapText="1"/>
    </xf>
    <xf numFmtId="0" fontId="2" fillId="2" borderId="2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2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3" xfId="0" applyFont="1" applyFill="1" applyBorder="1" applyAlignment="1">
      <alignment horizontal="center" vertical="top" wrapText="1"/>
    </xf>
    <xf numFmtId="4" fontId="2" fillId="0" borderId="13" xfId="0" applyNumberFormat="1" applyFont="1" applyFill="1" applyBorder="1" applyAlignment="1">
      <alignment horizontal="center" vertical="center" wrapText="1"/>
    </xf>
    <xf numFmtId="4" fontId="2" fillId="0" borderId="25" xfId="0" applyNumberFormat="1" applyFont="1" applyFill="1" applyBorder="1" applyAlignment="1">
      <alignment horizontal="center" vertical="center" wrapText="1"/>
    </xf>
  </cellXfs>
  <cellStyles count="3">
    <cellStyle name="Normal" xfId="0" builtinId="0"/>
    <cellStyle name="Normal 2" xfId="2" xr:uid="{6B150C97-1E3A-4813-80EC-602A13B6D60A}"/>
    <cellStyle name="Normal_NOMURA BOQ"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6</xdr:col>
      <xdr:colOff>400049</xdr:colOff>
      <xdr:row>51</xdr:row>
      <xdr:rowOff>76200</xdr:rowOff>
    </xdr:from>
    <xdr:to>
      <xdr:col>6</xdr:col>
      <xdr:colOff>3000374</xdr:colOff>
      <xdr:row>55</xdr:row>
      <xdr:rowOff>154504</xdr:rowOff>
    </xdr:to>
    <xdr:pic>
      <xdr:nvPicPr>
        <xdr:cNvPr id="2" name="图片 11">
          <a:extLst>
            <a:ext uri="{FF2B5EF4-FFF2-40B4-BE49-F238E27FC236}">
              <a16:creationId xmlns:a16="http://schemas.microsoft.com/office/drawing/2014/main" id="{508E36BA-E5BC-4EAB-8F98-0D4BA028D2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1774" y="13839825"/>
          <a:ext cx="2600325" cy="250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114300</xdr:colOff>
      <xdr:row>63</xdr:row>
      <xdr:rowOff>57150</xdr:rowOff>
    </xdr:from>
    <xdr:to>
      <xdr:col>6</xdr:col>
      <xdr:colOff>3133725</xdr:colOff>
      <xdr:row>65</xdr:row>
      <xdr:rowOff>447675</xdr:rowOff>
    </xdr:to>
    <xdr:pic>
      <xdr:nvPicPr>
        <xdr:cNvPr id="3" name="图片 9" descr="EY78.jpg">
          <a:extLst>
            <a:ext uri="{FF2B5EF4-FFF2-40B4-BE49-F238E27FC236}">
              <a16:creationId xmlns:a16="http://schemas.microsoft.com/office/drawing/2014/main" id="{1E7B8CD3-B2A1-454F-B5C1-8A430B87A5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630" t="16666" r="7069" b="21875"/>
        <a:stretch>
          <a:fillRect/>
        </a:stretch>
      </xdr:blipFill>
      <xdr:spPr bwMode="auto">
        <a:xfrm>
          <a:off x="6210300" y="13249275"/>
          <a:ext cx="3019425"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171450</xdr:colOff>
      <xdr:row>69</xdr:row>
      <xdr:rowOff>123825</xdr:rowOff>
    </xdr:from>
    <xdr:to>
      <xdr:col>6</xdr:col>
      <xdr:colOff>2962275</xdr:colOff>
      <xdr:row>72</xdr:row>
      <xdr:rowOff>190502</xdr:rowOff>
    </xdr:to>
    <xdr:pic>
      <xdr:nvPicPr>
        <xdr:cNvPr id="4" name="图片 2">
          <a:extLst>
            <a:ext uri="{FF2B5EF4-FFF2-40B4-BE49-F238E27FC236}">
              <a16:creationId xmlns:a16="http://schemas.microsoft.com/office/drawing/2014/main" id="{477465B0-452C-447C-9D68-7DB250B223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7450" y="15906750"/>
          <a:ext cx="2790825"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238125</xdr:colOff>
      <xdr:row>57</xdr:row>
      <xdr:rowOff>66675</xdr:rowOff>
    </xdr:from>
    <xdr:to>
      <xdr:col>6</xdr:col>
      <xdr:colOff>2924175</xdr:colOff>
      <xdr:row>60</xdr:row>
      <xdr:rowOff>161925</xdr:rowOff>
    </xdr:to>
    <xdr:pic>
      <xdr:nvPicPr>
        <xdr:cNvPr id="5" name="Picture 36">
          <a:extLst>
            <a:ext uri="{FF2B5EF4-FFF2-40B4-BE49-F238E27FC236}">
              <a16:creationId xmlns:a16="http://schemas.microsoft.com/office/drawing/2014/main" id="{C3548598-1D96-44DD-8E3D-2A14E93905F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34125" y="10591800"/>
          <a:ext cx="26860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75</xdr:row>
      <xdr:rowOff>180975</xdr:rowOff>
    </xdr:from>
    <xdr:to>
      <xdr:col>6</xdr:col>
      <xdr:colOff>2187218</xdr:colOff>
      <xdr:row>78</xdr:row>
      <xdr:rowOff>584066</xdr:rowOff>
    </xdr:to>
    <xdr:pic>
      <xdr:nvPicPr>
        <xdr:cNvPr id="8" name="图片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5" cstate="print"/>
        <a:stretch>
          <a:fillRect/>
        </a:stretch>
      </xdr:blipFill>
      <xdr:spPr>
        <a:xfrm>
          <a:off x="6696075" y="19450050"/>
          <a:ext cx="1672868" cy="1374641"/>
        </a:xfrm>
        <a:prstGeom prst="rect">
          <a:avLst/>
        </a:prstGeom>
      </xdr:spPr>
    </xdr:pic>
    <xdr:clientData/>
  </xdr:twoCellAnchor>
  <xdr:twoCellAnchor>
    <xdr:from>
      <xdr:col>6</xdr:col>
      <xdr:colOff>381000</xdr:colOff>
      <xdr:row>81</xdr:row>
      <xdr:rowOff>266701</xdr:rowOff>
    </xdr:from>
    <xdr:to>
      <xdr:col>6</xdr:col>
      <xdr:colOff>3002585</xdr:colOff>
      <xdr:row>83</xdr:row>
      <xdr:rowOff>105111</xdr:rowOff>
    </xdr:to>
    <xdr:pic>
      <xdr:nvPicPr>
        <xdr:cNvPr id="9" name="图片 47" descr="H.97.pn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6" cstate="print">
          <a:lum bright="10000"/>
        </a:blip>
        <a:srcRect/>
        <a:stretch>
          <a:fillRect/>
        </a:stretch>
      </xdr:blipFill>
      <xdr:spPr>
        <a:xfrm>
          <a:off x="6562725" y="21802726"/>
          <a:ext cx="2621585" cy="1457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638175</xdr:colOff>
      <xdr:row>107</xdr:row>
      <xdr:rowOff>47625</xdr:rowOff>
    </xdr:from>
    <xdr:to>
      <xdr:col>6</xdr:col>
      <xdr:colOff>1990725</xdr:colOff>
      <xdr:row>111</xdr:row>
      <xdr:rowOff>104775</xdr:rowOff>
    </xdr:to>
    <xdr:pic>
      <xdr:nvPicPr>
        <xdr:cNvPr id="2" name="Picture 7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38925" y="40090725"/>
          <a:ext cx="1352550" cy="1028700"/>
        </a:xfrm>
        <a:prstGeom prst="rect">
          <a:avLst/>
        </a:prstGeom>
        <a:noFill/>
        <a:ln w="1">
          <a:noFill/>
          <a:miter lim="800000"/>
          <a:headEnd/>
          <a:tailEnd/>
        </a:ln>
      </xdr:spPr>
    </xdr:pic>
    <xdr:clientData/>
  </xdr:twoCellAnchor>
  <xdr:twoCellAnchor editAs="oneCell">
    <xdr:from>
      <xdr:col>6</xdr:col>
      <xdr:colOff>238125</xdr:colOff>
      <xdr:row>90</xdr:row>
      <xdr:rowOff>180975</xdr:rowOff>
    </xdr:from>
    <xdr:to>
      <xdr:col>6</xdr:col>
      <xdr:colOff>2771775</xdr:colOff>
      <xdr:row>93</xdr:row>
      <xdr:rowOff>219075</xdr:rowOff>
    </xdr:to>
    <xdr:pic>
      <xdr:nvPicPr>
        <xdr:cNvPr id="3" name="Picture 25" descr="C:\Users\Administrator\Desktop\SPARK图片\DS76 侧透视图.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l="6239" t="16232" r="8974" b="6606"/>
        <a:stretch>
          <a:fillRect/>
        </a:stretch>
      </xdr:blipFill>
      <xdr:spPr bwMode="auto">
        <a:xfrm>
          <a:off x="6238875" y="33337500"/>
          <a:ext cx="2533650" cy="1495425"/>
        </a:xfrm>
        <a:prstGeom prst="rect">
          <a:avLst/>
        </a:prstGeom>
        <a:noFill/>
        <a:ln w="9525">
          <a:noFill/>
          <a:miter lim="800000"/>
          <a:headEnd/>
          <a:tailEnd/>
        </a:ln>
      </xdr:spPr>
    </xdr:pic>
    <xdr:clientData/>
  </xdr:twoCellAnchor>
  <xdr:twoCellAnchor editAs="oneCell">
    <xdr:from>
      <xdr:col>6</xdr:col>
      <xdr:colOff>323850</xdr:colOff>
      <xdr:row>75</xdr:row>
      <xdr:rowOff>152400</xdr:rowOff>
    </xdr:from>
    <xdr:to>
      <xdr:col>6</xdr:col>
      <xdr:colOff>2847975</xdr:colOff>
      <xdr:row>79</xdr:row>
      <xdr:rowOff>114299</xdr:rowOff>
    </xdr:to>
    <xdr:pic>
      <xdr:nvPicPr>
        <xdr:cNvPr id="4" name="Picture 26" descr="C:\Users\Administrator\Desktop\SPARK图片\DS77 侧透视图.jpg">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srcRect l="2727" r="-2"/>
        <a:stretch>
          <a:fillRect/>
        </a:stretch>
      </xdr:blipFill>
      <xdr:spPr bwMode="auto">
        <a:xfrm>
          <a:off x="6324600" y="27993975"/>
          <a:ext cx="2524125" cy="1628775"/>
        </a:xfrm>
        <a:prstGeom prst="rect">
          <a:avLst/>
        </a:prstGeom>
        <a:noFill/>
        <a:ln w="9525">
          <a:noFill/>
          <a:miter lim="800000"/>
          <a:headEnd/>
          <a:tailEnd/>
        </a:ln>
      </xdr:spPr>
    </xdr:pic>
    <xdr:clientData/>
  </xdr:twoCellAnchor>
  <xdr:twoCellAnchor editAs="oneCell">
    <xdr:from>
      <xdr:col>6</xdr:col>
      <xdr:colOff>542925</xdr:colOff>
      <xdr:row>83</xdr:row>
      <xdr:rowOff>66675</xdr:rowOff>
    </xdr:from>
    <xdr:to>
      <xdr:col>6</xdr:col>
      <xdr:colOff>2181225</xdr:colOff>
      <xdr:row>86</xdr:row>
      <xdr:rowOff>238125</xdr:rowOff>
    </xdr:to>
    <xdr:pic>
      <xdr:nvPicPr>
        <xdr:cNvPr id="5" name="Picture 1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543675" y="30765750"/>
          <a:ext cx="1638300" cy="1657350"/>
        </a:xfrm>
        <a:prstGeom prst="rect">
          <a:avLst/>
        </a:prstGeom>
        <a:noFill/>
        <a:ln w="9525">
          <a:noFill/>
          <a:miter lim="800000"/>
          <a:headEnd/>
          <a:tailEnd/>
        </a:ln>
      </xdr:spPr>
    </xdr:pic>
    <xdr:clientData/>
  </xdr:twoCellAnchor>
  <xdr:twoCellAnchor editAs="oneCell">
    <xdr:from>
      <xdr:col>6</xdr:col>
      <xdr:colOff>514350</xdr:colOff>
      <xdr:row>97</xdr:row>
      <xdr:rowOff>104775</xdr:rowOff>
    </xdr:from>
    <xdr:to>
      <xdr:col>6</xdr:col>
      <xdr:colOff>2505075</xdr:colOff>
      <xdr:row>100</xdr:row>
      <xdr:rowOff>295275</xdr:rowOff>
    </xdr:to>
    <xdr:pic>
      <xdr:nvPicPr>
        <xdr:cNvPr id="6" name="Picture 11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6515100" y="35756850"/>
          <a:ext cx="1990725" cy="1609725"/>
        </a:xfrm>
        <a:prstGeom prst="rect">
          <a:avLst/>
        </a:prstGeom>
        <a:noFill/>
        <a:ln w="9525">
          <a:noFill/>
          <a:miter lim="800000"/>
          <a:headEnd/>
          <a:tailEnd/>
        </a:ln>
      </xdr:spPr>
    </xdr:pic>
    <xdr:clientData/>
  </xdr:twoCellAnchor>
  <xdr:twoCellAnchor editAs="oneCell">
    <xdr:from>
      <xdr:col>6</xdr:col>
      <xdr:colOff>247650</xdr:colOff>
      <xdr:row>65</xdr:row>
      <xdr:rowOff>161925</xdr:rowOff>
    </xdr:from>
    <xdr:to>
      <xdr:col>6</xdr:col>
      <xdr:colOff>3019425</xdr:colOff>
      <xdr:row>68</xdr:row>
      <xdr:rowOff>9524</xdr:rowOff>
    </xdr:to>
    <xdr:pic>
      <xdr:nvPicPr>
        <xdr:cNvPr id="7" name="Picture 400">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6248400" y="23212425"/>
          <a:ext cx="2771775" cy="1885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A384E-2EFD-469B-B905-E8B6665AC6D6}">
  <dimension ref="A1:C35"/>
  <sheetViews>
    <sheetView tabSelected="1" view="pageBreakPreview" zoomScaleSheetLayoutView="100" workbookViewId="0">
      <pane ySplit="6" topLeftCell="A28" activePane="bottomLeft" state="frozen"/>
      <selection pane="bottomLeft" activeCell="B11" sqref="B11"/>
    </sheetView>
  </sheetViews>
  <sheetFormatPr defaultColWidth="17.28515625" defaultRowHeight="12.75" x14ac:dyDescent="0.2"/>
  <cols>
    <col min="1" max="1" width="6.85546875" style="140" bestFit="1" customWidth="1"/>
    <col min="2" max="2" width="75.28515625" style="144" customWidth="1"/>
    <col min="3" max="3" width="50.7109375" style="140" customWidth="1"/>
    <col min="4" max="16384" width="17.28515625" style="140"/>
  </cols>
  <sheetData>
    <row r="1" spans="1:3" ht="13.5" thickBot="1" x14ac:dyDescent="0.25">
      <c r="A1" s="139"/>
      <c r="B1" s="139"/>
      <c r="C1" s="139"/>
    </row>
    <row r="2" spans="1:3" ht="39" customHeight="1" thickTop="1" thickBot="1" x14ac:dyDescent="0.25">
      <c r="A2" s="186" t="s">
        <v>24</v>
      </c>
      <c r="B2" s="187"/>
      <c r="C2" s="188"/>
    </row>
    <row r="3" spans="1:3" ht="17.25" thickTop="1" thickBot="1" x14ac:dyDescent="0.25">
      <c r="A3" s="189" t="s">
        <v>28</v>
      </c>
      <c r="B3" s="190"/>
      <c r="C3" s="191"/>
    </row>
    <row r="4" spans="1:3" ht="35.25" customHeight="1" thickTop="1" thickBot="1" x14ac:dyDescent="0.25">
      <c r="A4" s="183" t="s">
        <v>201</v>
      </c>
      <c r="B4" s="184"/>
      <c r="C4" s="185"/>
    </row>
    <row r="5" spans="1:3" ht="14.25" thickTop="1" thickBot="1" x14ac:dyDescent="0.25">
      <c r="A5" s="178"/>
      <c r="B5" s="179"/>
      <c r="C5" s="180"/>
    </row>
    <row r="6" spans="1:3" s="144" customFormat="1" ht="33" thickTop="1" thickBot="1" x14ac:dyDescent="0.25">
      <c r="A6" s="141" t="s">
        <v>194</v>
      </c>
      <c r="B6" s="142" t="s">
        <v>195</v>
      </c>
      <c r="C6" s="143" t="s">
        <v>196</v>
      </c>
    </row>
    <row r="7" spans="1:3" ht="13.5" thickTop="1" x14ac:dyDescent="0.2">
      <c r="A7" s="145"/>
      <c r="B7" s="146"/>
      <c r="C7" s="147"/>
    </row>
    <row r="8" spans="1:3" x14ac:dyDescent="0.2">
      <c r="A8" s="148" t="s">
        <v>197</v>
      </c>
      <c r="B8" s="149" t="s">
        <v>202</v>
      </c>
      <c r="C8" s="150"/>
    </row>
    <row r="9" spans="1:3" x14ac:dyDescent="0.2">
      <c r="A9" s="151"/>
      <c r="B9" s="152"/>
      <c r="C9" s="153"/>
    </row>
    <row r="10" spans="1:3" x14ac:dyDescent="0.2">
      <c r="A10" s="154">
        <v>1</v>
      </c>
      <c r="B10" s="155" t="s">
        <v>205</v>
      </c>
      <c r="C10" s="156">
        <f>'SOR-1'!J97</f>
        <v>0</v>
      </c>
    </row>
    <row r="11" spans="1:3" x14ac:dyDescent="0.2">
      <c r="A11" s="154">
        <v>2</v>
      </c>
      <c r="B11" s="155" t="s">
        <v>198</v>
      </c>
      <c r="C11" s="156">
        <f>'SOR-1'!J98</f>
        <v>0</v>
      </c>
    </row>
    <row r="12" spans="1:3" x14ac:dyDescent="0.2">
      <c r="A12" s="154">
        <v>3</v>
      </c>
      <c r="B12" s="155" t="s">
        <v>204</v>
      </c>
      <c r="C12" s="156">
        <f>'SOR-1'!L97</f>
        <v>0</v>
      </c>
    </row>
    <row r="13" spans="1:3" x14ac:dyDescent="0.2">
      <c r="A13" s="154">
        <v>4</v>
      </c>
      <c r="B13" s="155" t="s">
        <v>198</v>
      </c>
      <c r="C13" s="156">
        <f>'SOR-1'!L98</f>
        <v>0</v>
      </c>
    </row>
    <row r="14" spans="1:3" x14ac:dyDescent="0.2">
      <c r="A14" s="151"/>
      <c r="B14" s="152"/>
      <c r="C14" s="153"/>
    </row>
    <row r="15" spans="1:3" ht="15" x14ac:dyDescent="0.2">
      <c r="A15" s="157"/>
      <c r="B15" s="158" t="s">
        <v>206</v>
      </c>
      <c r="C15" s="159">
        <f>SUM(C9:C14)</f>
        <v>0</v>
      </c>
    </row>
    <row r="16" spans="1:3" x14ac:dyDescent="0.2">
      <c r="A16" s="151"/>
      <c r="B16" s="152"/>
      <c r="C16" s="153"/>
    </row>
    <row r="17" spans="1:3" x14ac:dyDescent="0.2">
      <c r="A17" s="148" t="s">
        <v>199</v>
      </c>
      <c r="B17" s="149" t="s">
        <v>207</v>
      </c>
      <c r="C17" s="150"/>
    </row>
    <row r="18" spans="1:3" x14ac:dyDescent="0.2">
      <c r="A18" s="151"/>
      <c r="B18" s="152"/>
      <c r="C18" s="153"/>
    </row>
    <row r="19" spans="1:3" x14ac:dyDescent="0.2">
      <c r="A19" s="154">
        <v>1</v>
      </c>
      <c r="B19" s="155" t="s">
        <v>205</v>
      </c>
      <c r="C19" s="153">
        <f>'SOR-2'!J136</f>
        <v>0</v>
      </c>
    </row>
    <row r="20" spans="1:3" x14ac:dyDescent="0.2">
      <c r="A20" s="154">
        <v>2</v>
      </c>
      <c r="B20" s="155" t="s">
        <v>198</v>
      </c>
      <c r="C20" s="153">
        <f>'SOR-2'!J137</f>
        <v>0</v>
      </c>
    </row>
    <row r="21" spans="1:3" x14ac:dyDescent="0.2">
      <c r="A21" s="154">
        <v>3</v>
      </c>
      <c r="B21" s="155" t="s">
        <v>204</v>
      </c>
      <c r="C21" s="156">
        <f>'SOR-2'!L136</f>
        <v>0</v>
      </c>
    </row>
    <row r="22" spans="1:3" x14ac:dyDescent="0.2">
      <c r="A22" s="154">
        <v>4</v>
      </c>
      <c r="B22" s="155" t="s">
        <v>198</v>
      </c>
      <c r="C22" s="156">
        <f>'SOR-2'!L137</f>
        <v>0</v>
      </c>
    </row>
    <row r="23" spans="1:3" x14ac:dyDescent="0.2">
      <c r="A23" s="151"/>
      <c r="B23" s="152"/>
      <c r="C23" s="153"/>
    </row>
    <row r="24" spans="1:3" ht="15" x14ac:dyDescent="0.2">
      <c r="A24" s="157"/>
      <c r="B24" s="158" t="s">
        <v>208</v>
      </c>
      <c r="C24" s="159">
        <f>SUM(C18:C23)</f>
        <v>0</v>
      </c>
    </row>
    <row r="25" spans="1:3" s="160" customFormat="1" ht="13.5" customHeight="1" x14ac:dyDescent="0.2">
      <c r="A25" s="163"/>
      <c r="B25" s="164"/>
      <c r="C25" s="165"/>
    </row>
    <row r="26" spans="1:3" s="167" customFormat="1" ht="45.75" customHeight="1" x14ac:dyDescent="0.2">
      <c r="A26" s="192" t="s">
        <v>209</v>
      </c>
      <c r="B26" s="193"/>
      <c r="C26" s="166">
        <f>C10+C12+C19+C21</f>
        <v>0</v>
      </c>
    </row>
    <row r="27" spans="1:3" s="160" customFormat="1" x14ac:dyDescent="0.2">
      <c r="A27" s="154"/>
      <c r="B27" s="162"/>
      <c r="C27" s="161"/>
    </row>
    <row r="28" spans="1:3" s="160" customFormat="1" ht="15.75" x14ac:dyDescent="0.2">
      <c r="A28" s="154"/>
      <c r="B28" s="168" t="s">
        <v>200</v>
      </c>
      <c r="C28" s="169">
        <f>C11+C13+C20+C22</f>
        <v>0</v>
      </c>
    </row>
    <row r="29" spans="1:3" s="160" customFormat="1" x14ac:dyDescent="0.2">
      <c r="A29" s="154"/>
      <c r="B29" s="155"/>
      <c r="C29" s="156"/>
    </row>
    <row r="30" spans="1:3" s="160" customFormat="1" ht="45.75" customHeight="1" x14ac:dyDescent="0.2">
      <c r="A30" s="194" t="s">
        <v>210</v>
      </c>
      <c r="B30" s="195"/>
      <c r="C30" s="170">
        <f>C26+C28</f>
        <v>0</v>
      </c>
    </row>
    <row r="31" spans="1:3" x14ac:dyDescent="0.2">
      <c r="A31" s="171"/>
      <c r="B31" s="172"/>
      <c r="C31" s="173"/>
    </row>
    <row r="32" spans="1:3" x14ac:dyDescent="0.2">
      <c r="A32" s="171"/>
      <c r="B32" s="172"/>
      <c r="C32" s="173"/>
    </row>
    <row r="33" spans="1:3" s="160" customFormat="1" ht="39.75" customHeight="1" x14ac:dyDescent="0.2">
      <c r="A33" s="181" t="s">
        <v>211</v>
      </c>
      <c r="B33" s="182"/>
      <c r="C33" s="174"/>
    </row>
    <row r="34" spans="1:3" ht="13.5" thickBot="1" x14ac:dyDescent="0.25">
      <c r="A34" s="175"/>
      <c r="B34" s="176"/>
      <c r="C34" s="177"/>
    </row>
    <row r="35" spans="1:3" ht="13.5" thickTop="1" x14ac:dyDescent="0.2"/>
  </sheetData>
  <mergeCells count="6">
    <mergeCell ref="A33:B33"/>
    <mergeCell ref="A4:C4"/>
    <mergeCell ref="A2:C2"/>
    <mergeCell ref="A3:C3"/>
    <mergeCell ref="A26:B26"/>
    <mergeCell ref="A30:B30"/>
  </mergeCells>
  <printOptions horizontalCentered="1" verticalCentered="1"/>
  <pageMargins left="0.7" right="0.7" top="0.75" bottom="0.75" header="0.3" footer="0.3"/>
  <pageSetup paperSize="9" scale="80" orientation="landscape" r:id="rId1"/>
  <headerFooter>
    <oddHeader>&amp;L&amp;"Arial Black,Regular"&amp;12&amp;UAmendment-I&amp;U
Section-VII (SUMMARY)
SECI/C&amp;&amp;P/NIT/MOD. FURNITURE/012020&amp;C&amp;"Arial,Bold"&amp;12&amp;USUMMARY OF SOR-1 &amp;&amp; SOR-2</oddHeader>
    <oddFooter>&amp;C&amp;"Arial Black,Regular"&amp;11Page &amp;P of &amp;N</oddFooter>
  </headerFooter>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
  <sheetViews>
    <sheetView view="pageBreakPreview" zoomScaleNormal="85" zoomScaleSheetLayoutView="100" workbookViewId="0">
      <pane ySplit="8" topLeftCell="A66" activePane="bottomLeft" state="frozen"/>
      <selection pane="bottomLeft" activeCell="C50" sqref="C50"/>
    </sheetView>
  </sheetViews>
  <sheetFormatPr defaultRowHeight="12.75" x14ac:dyDescent="0.2"/>
  <cols>
    <col min="1" max="1" width="8.140625" style="3" customWidth="1"/>
    <col min="2" max="2" width="17" style="1" customWidth="1"/>
    <col min="3" max="3" width="48.85546875" style="1" customWidth="1"/>
    <col min="4" max="4" width="25.7109375" style="1" customWidth="1"/>
    <col min="5" max="5" width="6.42578125" style="3" customWidth="1"/>
    <col min="6" max="6" width="12.28515625" style="3" customWidth="1"/>
    <col min="7" max="7" width="50.5703125" style="3" customWidth="1"/>
    <col min="8" max="8" width="10" style="3" customWidth="1"/>
    <col min="9" max="9" width="14.140625" style="1" customWidth="1"/>
    <col min="10" max="10" width="14.7109375" style="1" customWidth="1"/>
    <col min="11" max="11" width="15.28515625" style="1" customWidth="1"/>
    <col min="12" max="12" width="16.5703125" style="1" customWidth="1"/>
    <col min="13" max="255" width="9.140625" style="1"/>
    <col min="256" max="256" width="8.140625" style="1" customWidth="1"/>
    <col min="257" max="257" width="17" style="1" customWidth="1"/>
    <col min="258" max="258" width="48.85546875" style="1" customWidth="1"/>
    <col min="259" max="259" width="5.140625" style="1" customWidth="1"/>
    <col min="260" max="260" width="12.28515625" style="1" customWidth="1"/>
    <col min="261" max="261" width="50.5703125" style="1" customWidth="1"/>
    <col min="262" max="262" width="10" style="1" customWidth="1"/>
    <col min="263" max="263" width="9.28515625" style="1" customWidth="1"/>
    <col min="264" max="264" width="10.85546875" style="1" customWidth="1"/>
    <col min="265" max="267" width="9.140625" style="1"/>
    <col min="268" max="268" width="9.28515625" style="1" bestFit="1" customWidth="1"/>
    <col min="269" max="511" width="9.140625" style="1"/>
    <col min="512" max="512" width="8.140625" style="1" customWidth="1"/>
    <col min="513" max="513" width="17" style="1" customWidth="1"/>
    <col min="514" max="514" width="48.85546875" style="1" customWidth="1"/>
    <col min="515" max="515" width="5.140625" style="1" customWidth="1"/>
    <col min="516" max="516" width="12.28515625" style="1" customWidth="1"/>
    <col min="517" max="517" width="50.5703125" style="1" customWidth="1"/>
    <col min="518" max="518" width="10" style="1" customWidth="1"/>
    <col min="519" max="519" width="9.28515625" style="1" customWidth="1"/>
    <col min="520" max="520" width="10.85546875" style="1" customWidth="1"/>
    <col min="521" max="523" width="9.140625" style="1"/>
    <col min="524" max="524" width="9.28515625" style="1" bestFit="1" customWidth="1"/>
    <col min="525" max="767" width="9.140625" style="1"/>
    <col min="768" max="768" width="8.140625" style="1" customWidth="1"/>
    <col min="769" max="769" width="17" style="1" customWidth="1"/>
    <col min="770" max="770" width="48.85546875" style="1" customWidth="1"/>
    <col min="771" max="771" width="5.140625" style="1" customWidth="1"/>
    <col min="772" max="772" width="12.28515625" style="1" customWidth="1"/>
    <col min="773" max="773" width="50.5703125" style="1" customWidth="1"/>
    <col min="774" max="774" width="10" style="1" customWidth="1"/>
    <col min="775" max="775" width="9.28515625" style="1" customWidth="1"/>
    <col min="776" max="776" width="10.85546875" style="1" customWidth="1"/>
    <col min="777" max="779" width="9.140625" style="1"/>
    <col min="780" max="780" width="9.28515625" style="1" bestFit="1" customWidth="1"/>
    <col min="781" max="1023" width="9.140625" style="1"/>
    <col min="1024" max="1024" width="8.140625" style="1" customWidth="1"/>
    <col min="1025" max="1025" width="17" style="1" customWidth="1"/>
    <col min="1026" max="1026" width="48.85546875" style="1" customWidth="1"/>
    <col min="1027" max="1027" width="5.140625" style="1" customWidth="1"/>
    <col min="1028" max="1028" width="12.28515625" style="1" customWidth="1"/>
    <col min="1029" max="1029" width="50.5703125" style="1" customWidth="1"/>
    <col min="1030" max="1030" width="10" style="1" customWidth="1"/>
    <col min="1031" max="1031" width="9.28515625" style="1" customWidth="1"/>
    <col min="1032" max="1032" width="10.85546875" style="1" customWidth="1"/>
    <col min="1033" max="1035" width="9.140625" style="1"/>
    <col min="1036" max="1036" width="9.28515625" style="1" bestFit="1" customWidth="1"/>
    <col min="1037" max="1279" width="9.140625" style="1"/>
    <col min="1280" max="1280" width="8.140625" style="1" customWidth="1"/>
    <col min="1281" max="1281" width="17" style="1" customWidth="1"/>
    <col min="1282" max="1282" width="48.85546875" style="1" customWidth="1"/>
    <col min="1283" max="1283" width="5.140625" style="1" customWidth="1"/>
    <col min="1284" max="1284" width="12.28515625" style="1" customWidth="1"/>
    <col min="1285" max="1285" width="50.5703125" style="1" customWidth="1"/>
    <col min="1286" max="1286" width="10" style="1" customWidth="1"/>
    <col min="1287" max="1287" width="9.28515625" style="1" customWidth="1"/>
    <col min="1288" max="1288" width="10.85546875" style="1" customWidth="1"/>
    <col min="1289" max="1291" width="9.140625" style="1"/>
    <col min="1292" max="1292" width="9.28515625" style="1" bestFit="1" customWidth="1"/>
    <col min="1293" max="1535" width="9.140625" style="1"/>
    <col min="1536" max="1536" width="8.140625" style="1" customWidth="1"/>
    <col min="1537" max="1537" width="17" style="1" customWidth="1"/>
    <col min="1538" max="1538" width="48.85546875" style="1" customWidth="1"/>
    <col min="1539" max="1539" width="5.140625" style="1" customWidth="1"/>
    <col min="1540" max="1540" width="12.28515625" style="1" customWidth="1"/>
    <col min="1541" max="1541" width="50.5703125" style="1" customWidth="1"/>
    <col min="1542" max="1542" width="10" style="1" customWidth="1"/>
    <col min="1543" max="1543" width="9.28515625" style="1" customWidth="1"/>
    <col min="1544" max="1544" width="10.85546875" style="1" customWidth="1"/>
    <col min="1545" max="1547" width="9.140625" style="1"/>
    <col min="1548" max="1548" width="9.28515625" style="1" bestFit="1" customWidth="1"/>
    <col min="1549" max="1791" width="9.140625" style="1"/>
    <col min="1792" max="1792" width="8.140625" style="1" customWidth="1"/>
    <col min="1793" max="1793" width="17" style="1" customWidth="1"/>
    <col min="1794" max="1794" width="48.85546875" style="1" customWidth="1"/>
    <col min="1795" max="1795" width="5.140625" style="1" customWidth="1"/>
    <col min="1796" max="1796" width="12.28515625" style="1" customWidth="1"/>
    <col min="1797" max="1797" width="50.5703125" style="1" customWidth="1"/>
    <col min="1798" max="1798" width="10" style="1" customWidth="1"/>
    <col min="1799" max="1799" width="9.28515625" style="1" customWidth="1"/>
    <col min="1800" max="1800" width="10.85546875" style="1" customWidth="1"/>
    <col min="1801" max="1803" width="9.140625" style="1"/>
    <col min="1804" max="1804" width="9.28515625" style="1" bestFit="1" customWidth="1"/>
    <col min="1805" max="2047" width="9.140625" style="1"/>
    <col min="2048" max="2048" width="8.140625" style="1" customWidth="1"/>
    <col min="2049" max="2049" width="17" style="1" customWidth="1"/>
    <col min="2050" max="2050" width="48.85546875" style="1" customWidth="1"/>
    <col min="2051" max="2051" width="5.140625" style="1" customWidth="1"/>
    <col min="2052" max="2052" width="12.28515625" style="1" customWidth="1"/>
    <col min="2053" max="2053" width="50.5703125" style="1" customWidth="1"/>
    <col min="2054" max="2054" width="10" style="1" customWidth="1"/>
    <col min="2055" max="2055" width="9.28515625" style="1" customWidth="1"/>
    <col min="2056" max="2056" width="10.85546875" style="1" customWidth="1"/>
    <col min="2057" max="2059" width="9.140625" style="1"/>
    <col min="2060" max="2060" width="9.28515625" style="1" bestFit="1" customWidth="1"/>
    <col min="2061" max="2303" width="9.140625" style="1"/>
    <col min="2304" max="2304" width="8.140625" style="1" customWidth="1"/>
    <col min="2305" max="2305" width="17" style="1" customWidth="1"/>
    <col min="2306" max="2306" width="48.85546875" style="1" customWidth="1"/>
    <col min="2307" max="2307" width="5.140625" style="1" customWidth="1"/>
    <col min="2308" max="2308" width="12.28515625" style="1" customWidth="1"/>
    <col min="2309" max="2309" width="50.5703125" style="1" customWidth="1"/>
    <col min="2310" max="2310" width="10" style="1" customWidth="1"/>
    <col min="2311" max="2311" width="9.28515625" style="1" customWidth="1"/>
    <col min="2312" max="2312" width="10.85546875" style="1" customWidth="1"/>
    <col min="2313" max="2315" width="9.140625" style="1"/>
    <col min="2316" max="2316" width="9.28515625" style="1" bestFit="1" customWidth="1"/>
    <col min="2317" max="2559" width="9.140625" style="1"/>
    <col min="2560" max="2560" width="8.140625" style="1" customWidth="1"/>
    <col min="2561" max="2561" width="17" style="1" customWidth="1"/>
    <col min="2562" max="2562" width="48.85546875" style="1" customWidth="1"/>
    <col min="2563" max="2563" width="5.140625" style="1" customWidth="1"/>
    <col min="2564" max="2564" width="12.28515625" style="1" customWidth="1"/>
    <col min="2565" max="2565" width="50.5703125" style="1" customWidth="1"/>
    <col min="2566" max="2566" width="10" style="1" customWidth="1"/>
    <col min="2567" max="2567" width="9.28515625" style="1" customWidth="1"/>
    <col min="2568" max="2568" width="10.85546875" style="1" customWidth="1"/>
    <col min="2569" max="2571" width="9.140625" style="1"/>
    <col min="2572" max="2572" width="9.28515625" style="1" bestFit="1" customWidth="1"/>
    <col min="2573" max="2815" width="9.140625" style="1"/>
    <col min="2816" max="2816" width="8.140625" style="1" customWidth="1"/>
    <col min="2817" max="2817" width="17" style="1" customWidth="1"/>
    <col min="2818" max="2818" width="48.85546875" style="1" customWidth="1"/>
    <col min="2819" max="2819" width="5.140625" style="1" customWidth="1"/>
    <col min="2820" max="2820" width="12.28515625" style="1" customWidth="1"/>
    <col min="2821" max="2821" width="50.5703125" style="1" customWidth="1"/>
    <col min="2822" max="2822" width="10" style="1" customWidth="1"/>
    <col min="2823" max="2823" width="9.28515625" style="1" customWidth="1"/>
    <col min="2824" max="2824" width="10.85546875" style="1" customWidth="1"/>
    <col min="2825" max="2827" width="9.140625" style="1"/>
    <col min="2828" max="2828" width="9.28515625" style="1" bestFit="1" customWidth="1"/>
    <col min="2829" max="3071" width="9.140625" style="1"/>
    <col min="3072" max="3072" width="8.140625" style="1" customWidth="1"/>
    <col min="3073" max="3073" width="17" style="1" customWidth="1"/>
    <col min="3074" max="3074" width="48.85546875" style="1" customWidth="1"/>
    <col min="3075" max="3075" width="5.140625" style="1" customWidth="1"/>
    <col min="3076" max="3076" width="12.28515625" style="1" customWidth="1"/>
    <col min="3077" max="3077" width="50.5703125" style="1" customWidth="1"/>
    <col min="3078" max="3078" width="10" style="1" customWidth="1"/>
    <col min="3079" max="3079" width="9.28515625" style="1" customWidth="1"/>
    <col min="3080" max="3080" width="10.85546875" style="1" customWidth="1"/>
    <col min="3081" max="3083" width="9.140625" style="1"/>
    <col min="3084" max="3084" width="9.28515625" style="1" bestFit="1" customWidth="1"/>
    <col min="3085" max="3327" width="9.140625" style="1"/>
    <col min="3328" max="3328" width="8.140625" style="1" customWidth="1"/>
    <col min="3329" max="3329" width="17" style="1" customWidth="1"/>
    <col min="3330" max="3330" width="48.85546875" style="1" customWidth="1"/>
    <col min="3331" max="3331" width="5.140625" style="1" customWidth="1"/>
    <col min="3332" max="3332" width="12.28515625" style="1" customWidth="1"/>
    <col min="3333" max="3333" width="50.5703125" style="1" customWidth="1"/>
    <col min="3334" max="3334" width="10" style="1" customWidth="1"/>
    <col min="3335" max="3335" width="9.28515625" style="1" customWidth="1"/>
    <col min="3336" max="3336" width="10.85546875" style="1" customWidth="1"/>
    <col min="3337" max="3339" width="9.140625" style="1"/>
    <col min="3340" max="3340" width="9.28515625" style="1" bestFit="1" customWidth="1"/>
    <col min="3341" max="3583" width="9.140625" style="1"/>
    <col min="3584" max="3584" width="8.140625" style="1" customWidth="1"/>
    <col min="3585" max="3585" width="17" style="1" customWidth="1"/>
    <col min="3586" max="3586" width="48.85546875" style="1" customWidth="1"/>
    <col min="3587" max="3587" width="5.140625" style="1" customWidth="1"/>
    <col min="3588" max="3588" width="12.28515625" style="1" customWidth="1"/>
    <col min="3589" max="3589" width="50.5703125" style="1" customWidth="1"/>
    <col min="3590" max="3590" width="10" style="1" customWidth="1"/>
    <col min="3591" max="3591" width="9.28515625" style="1" customWidth="1"/>
    <col min="3592" max="3592" width="10.85546875" style="1" customWidth="1"/>
    <col min="3593" max="3595" width="9.140625" style="1"/>
    <col min="3596" max="3596" width="9.28515625" style="1" bestFit="1" customWidth="1"/>
    <col min="3597" max="3839" width="9.140625" style="1"/>
    <col min="3840" max="3840" width="8.140625" style="1" customWidth="1"/>
    <col min="3841" max="3841" width="17" style="1" customWidth="1"/>
    <col min="3842" max="3842" width="48.85546875" style="1" customWidth="1"/>
    <col min="3843" max="3843" width="5.140625" style="1" customWidth="1"/>
    <col min="3844" max="3844" width="12.28515625" style="1" customWidth="1"/>
    <col min="3845" max="3845" width="50.5703125" style="1" customWidth="1"/>
    <col min="3846" max="3846" width="10" style="1" customWidth="1"/>
    <col min="3847" max="3847" width="9.28515625" style="1" customWidth="1"/>
    <col min="3848" max="3848" width="10.85546875" style="1" customWidth="1"/>
    <col min="3849" max="3851" width="9.140625" style="1"/>
    <col min="3852" max="3852" width="9.28515625" style="1" bestFit="1" customWidth="1"/>
    <col min="3853" max="4095" width="9.140625" style="1"/>
    <col min="4096" max="4096" width="8.140625" style="1" customWidth="1"/>
    <col min="4097" max="4097" width="17" style="1" customWidth="1"/>
    <col min="4098" max="4098" width="48.85546875" style="1" customWidth="1"/>
    <col min="4099" max="4099" width="5.140625" style="1" customWidth="1"/>
    <col min="4100" max="4100" width="12.28515625" style="1" customWidth="1"/>
    <col min="4101" max="4101" width="50.5703125" style="1" customWidth="1"/>
    <col min="4102" max="4102" width="10" style="1" customWidth="1"/>
    <col min="4103" max="4103" width="9.28515625" style="1" customWidth="1"/>
    <col min="4104" max="4104" width="10.85546875" style="1" customWidth="1"/>
    <col min="4105" max="4107" width="9.140625" style="1"/>
    <col min="4108" max="4108" width="9.28515625" style="1" bestFit="1" customWidth="1"/>
    <col min="4109" max="4351" width="9.140625" style="1"/>
    <col min="4352" max="4352" width="8.140625" style="1" customWidth="1"/>
    <col min="4353" max="4353" width="17" style="1" customWidth="1"/>
    <col min="4354" max="4354" width="48.85546875" style="1" customWidth="1"/>
    <col min="4355" max="4355" width="5.140625" style="1" customWidth="1"/>
    <col min="4356" max="4356" width="12.28515625" style="1" customWidth="1"/>
    <col min="4357" max="4357" width="50.5703125" style="1" customWidth="1"/>
    <col min="4358" max="4358" width="10" style="1" customWidth="1"/>
    <col min="4359" max="4359" width="9.28515625" style="1" customWidth="1"/>
    <col min="4360" max="4360" width="10.85546875" style="1" customWidth="1"/>
    <col min="4361" max="4363" width="9.140625" style="1"/>
    <col min="4364" max="4364" width="9.28515625" style="1" bestFit="1" customWidth="1"/>
    <col min="4365" max="4607" width="9.140625" style="1"/>
    <col min="4608" max="4608" width="8.140625" style="1" customWidth="1"/>
    <col min="4609" max="4609" width="17" style="1" customWidth="1"/>
    <col min="4610" max="4610" width="48.85546875" style="1" customWidth="1"/>
    <col min="4611" max="4611" width="5.140625" style="1" customWidth="1"/>
    <col min="4612" max="4612" width="12.28515625" style="1" customWidth="1"/>
    <col min="4613" max="4613" width="50.5703125" style="1" customWidth="1"/>
    <col min="4614" max="4614" width="10" style="1" customWidth="1"/>
    <col min="4615" max="4615" width="9.28515625" style="1" customWidth="1"/>
    <col min="4616" max="4616" width="10.85546875" style="1" customWidth="1"/>
    <col min="4617" max="4619" width="9.140625" style="1"/>
    <col min="4620" max="4620" width="9.28515625" style="1" bestFit="1" customWidth="1"/>
    <col min="4621" max="4863" width="9.140625" style="1"/>
    <col min="4864" max="4864" width="8.140625" style="1" customWidth="1"/>
    <col min="4865" max="4865" width="17" style="1" customWidth="1"/>
    <col min="4866" max="4866" width="48.85546875" style="1" customWidth="1"/>
    <col min="4867" max="4867" width="5.140625" style="1" customWidth="1"/>
    <col min="4868" max="4868" width="12.28515625" style="1" customWidth="1"/>
    <col min="4869" max="4869" width="50.5703125" style="1" customWidth="1"/>
    <col min="4870" max="4870" width="10" style="1" customWidth="1"/>
    <col min="4871" max="4871" width="9.28515625" style="1" customWidth="1"/>
    <col min="4872" max="4872" width="10.85546875" style="1" customWidth="1"/>
    <col min="4873" max="4875" width="9.140625" style="1"/>
    <col min="4876" max="4876" width="9.28515625" style="1" bestFit="1" customWidth="1"/>
    <col min="4877" max="5119" width="9.140625" style="1"/>
    <col min="5120" max="5120" width="8.140625" style="1" customWidth="1"/>
    <col min="5121" max="5121" width="17" style="1" customWidth="1"/>
    <col min="5122" max="5122" width="48.85546875" style="1" customWidth="1"/>
    <col min="5123" max="5123" width="5.140625" style="1" customWidth="1"/>
    <col min="5124" max="5124" width="12.28515625" style="1" customWidth="1"/>
    <col min="5125" max="5125" width="50.5703125" style="1" customWidth="1"/>
    <col min="5126" max="5126" width="10" style="1" customWidth="1"/>
    <col min="5127" max="5127" width="9.28515625" style="1" customWidth="1"/>
    <col min="5128" max="5128" width="10.85546875" style="1" customWidth="1"/>
    <col min="5129" max="5131" width="9.140625" style="1"/>
    <col min="5132" max="5132" width="9.28515625" style="1" bestFit="1" customWidth="1"/>
    <col min="5133" max="5375" width="9.140625" style="1"/>
    <col min="5376" max="5376" width="8.140625" style="1" customWidth="1"/>
    <col min="5377" max="5377" width="17" style="1" customWidth="1"/>
    <col min="5378" max="5378" width="48.85546875" style="1" customWidth="1"/>
    <col min="5379" max="5379" width="5.140625" style="1" customWidth="1"/>
    <col min="5380" max="5380" width="12.28515625" style="1" customWidth="1"/>
    <col min="5381" max="5381" width="50.5703125" style="1" customWidth="1"/>
    <col min="5382" max="5382" width="10" style="1" customWidth="1"/>
    <col min="5383" max="5383" width="9.28515625" style="1" customWidth="1"/>
    <col min="5384" max="5384" width="10.85546875" style="1" customWidth="1"/>
    <col min="5385" max="5387" width="9.140625" style="1"/>
    <col min="5388" max="5388" width="9.28515625" style="1" bestFit="1" customWidth="1"/>
    <col min="5389" max="5631" width="9.140625" style="1"/>
    <col min="5632" max="5632" width="8.140625" style="1" customWidth="1"/>
    <col min="5633" max="5633" width="17" style="1" customWidth="1"/>
    <col min="5634" max="5634" width="48.85546875" style="1" customWidth="1"/>
    <col min="5635" max="5635" width="5.140625" style="1" customWidth="1"/>
    <col min="5636" max="5636" width="12.28515625" style="1" customWidth="1"/>
    <col min="5637" max="5637" width="50.5703125" style="1" customWidth="1"/>
    <col min="5638" max="5638" width="10" style="1" customWidth="1"/>
    <col min="5639" max="5639" width="9.28515625" style="1" customWidth="1"/>
    <col min="5640" max="5640" width="10.85546875" style="1" customWidth="1"/>
    <col min="5641" max="5643" width="9.140625" style="1"/>
    <col min="5644" max="5644" width="9.28515625" style="1" bestFit="1" customWidth="1"/>
    <col min="5645" max="5887" width="9.140625" style="1"/>
    <col min="5888" max="5888" width="8.140625" style="1" customWidth="1"/>
    <col min="5889" max="5889" width="17" style="1" customWidth="1"/>
    <col min="5890" max="5890" width="48.85546875" style="1" customWidth="1"/>
    <col min="5891" max="5891" width="5.140625" style="1" customWidth="1"/>
    <col min="5892" max="5892" width="12.28515625" style="1" customWidth="1"/>
    <col min="5893" max="5893" width="50.5703125" style="1" customWidth="1"/>
    <col min="5894" max="5894" width="10" style="1" customWidth="1"/>
    <col min="5895" max="5895" width="9.28515625" style="1" customWidth="1"/>
    <col min="5896" max="5896" width="10.85546875" style="1" customWidth="1"/>
    <col min="5897" max="5899" width="9.140625" style="1"/>
    <col min="5900" max="5900" width="9.28515625" style="1" bestFit="1" customWidth="1"/>
    <col min="5901" max="6143" width="9.140625" style="1"/>
    <col min="6144" max="6144" width="8.140625" style="1" customWidth="1"/>
    <col min="6145" max="6145" width="17" style="1" customWidth="1"/>
    <col min="6146" max="6146" width="48.85546875" style="1" customWidth="1"/>
    <col min="6147" max="6147" width="5.140625" style="1" customWidth="1"/>
    <col min="6148" max="6148" width="12.28515625" style="1" customWidth="1"/>
    <col min="6149" max="6149" width="50.5703125" style="1" customWidth="1"/>
    <col min="6150" max="6150" width="10" style="1" customWidth="1"/>
    <col min="6151" max="6151" width="9.28515625" style="1" customWidth="1"/>
    <col min="6152" max="6152" width="10.85546875" style="1" customWidth="1"/>
    <col min="6153" max="6155" width="9.140625" style="1"/>
    <col min="6156" max="6156" width="9.28515625" style="1" bestFit="1" customWidth="1"/>
    <col min="6157" max="6399" width="9.140625" style="1"/>
    <col min="6400" max="6400" width="8.140625" style="1" customWidth="1"/>
    <col min="6401" max="6401" width="17" style="1" customWidth="1"/>
    <col min="6402" max="6402" width="48.85546875" style="1" customWidth="1"/>
    <col min="6403" max="6403" width="5.140625" style="1" customWidth="1"/>
    <col min="6404" max="6404" width="12.28515625" style="1" customWidth="1"/>
    <col min="6405" max="6405" width="50.5703125" style="1" customWidth="1"/>
    <col min="6406" max="6406" width="10" style="1" customWidth="1"/>
    <col min="6407" max="6407" width="9.28515625" style="1" customWidth="1"/>
    <col min="6408" max="6408" width="10.85546875" style="1" customWidth="1"/>
    <col min="6409" max="6411" width="9.140625" style="1"/>
    <col min="6412" max="6412" width="9.28515625" style="1" bestFit="1" customWidth="1"/>
    <col min="6413" max="6655" width="9.140625" style="1"/>
    <col min="6656" max="6656" width="8.140625" style="1" customWidth="1"/>
    <col min="6657" max="6657" width="17" style="1" customWidth="1"/>
    <col min="6658" max="6658" width="48.85546875" style="1" customWidth="1"/>
    <col min="6659" max="6659" width="5.140625" style="1" customWidth="1"/>
    <col min="6660" max="6660" width="12.28515625" style="1" customWidth="1"/>
    <col min="6661" max="6661" width="50.5703125" style="1" customWidth="1"/>
    <col min="6662" max="6662" width="10" style="1" customWidth="1"/>
    <col min="6663" max="6663" width="9.28515625" style="1" customWidth="1"/>
    <col min="6664" max="6664" width="10.85546875" style="1" customWidth="1"/>
    <col min="6665" max="6667" width="9.140625" style="1"/>
    <col min="6668" max="6668" width="9.28515625" style="1" bestFit="1" customWidth="1"/>
    <col min="6669" max="6911" width="9.140625" style="1"/>
    <col min="6912" max="6912" width="8.140625" style="1" customWidth="1"/>
    <col min="6913" max="6913" width="17" style="1" customWidth="1"/>
    <col min="6914" max="6914" width="48.85546875" style="1" customWidth="1"/>
    <col min="6915" max="6915" width="5.140625" style="1" customWidth="1"/>
    <col min="6916" max="6916" width="12.28515625" style="1" customWidth="1"/>
    <col min="6917" max="6917" width="50.5703125" style="1" customWidth="1"/>
    <col min="6918" max="6918" width="10" style="1" customWidth="1"/>
    <col min="6919" max="6919" width="9.28515625" style="1" customWidth="1"/>
    <col min="6920" max="6920" width="10.85546875" style="1" customWidth="1"/>
    <col min="6921" max="6923" width="9.140625" style="1"/>
    <col min="6924" max="6924" width="9.28515625" style="1" bestFit="1" customWidth="1"/>
    <col min="6925" max="7167" width="9.140625" style="1"/>
    <col min="7168" max="7168" width="8.140625" style="1" customWidth="1"/>
    <col min="7169" max="7169" width="17" style="1" customWidth="1"/>
    <col min="7170" max="7170" width="48.85546875" style="1" customWidth="1"/>
    <col min="7171" max="7171" width="5.140625" style="1" customWidth="1"/>
    <col min="7172" max="7172" width="12.28515625" style="1" customWidth="1"/>
    <col min="7173" max="7173" width="50.5703125" style="1" customWidth="1"/>
    <col min="7174" max="7174" width="10" style="1" customWidth="1"/>
    <col min="7175" max="7175" width="9.28515625" style="1" customWidth="1"/>
    <col min="7176" max="7176" width="10.85546875" style="1" customWidth="1"/>
    <col min="7177" max="7179" width="9.140625" style="1"/>
    <col min="7180" max="7180" width="9.28515625" style="1" bestFit="1" customWidth="1"/>
    <col min="7181" max="7423" width="9.140625" style="1"/>
    <col min="7424" max="7424" width="8.140625" style="1" customWidth="1"/>
    <col min="7425" max="7425" width="17" style="1" customWidth="1"/>
    <col min="7426" max="7426" width="48.85546875" style="1" customWidth="1"/>
    <col min="7427" max="7427" width="5.140625" style="1" customWidth="1"/>
    <col min="7428" max="7428" width="12.28515625" style="1" customWidth="1"/>
    <col min="7429" max="7429" width="50.5703125" style="1" customWidth="1"/>
    <col min="7430" max="7430" width="10" style="1" customWidth="1"/>
    <col min="7431" max="7431" width="9.28515625" style="1" customWidth="1"/>
    <col min="7432" max="7432" width="10.85546875" style="1" customWidth="1"/>
    <col min="7433" max="7435" width="9.140625" style="1"/>
    <col min="7436" max="7436" width="9.28515625" style="1" bestFit="1" customWidth="1"/>
    <col min="7437" max="7679" width="9.140625" style="1"/>
    <col min="7680" max="7680" width="8.140625" style="1" customWidth="1"/>
    <col min="7681" max="7681" width="17" style="1" customWidth="1"/>
    <col min="7682" max="7682" width="48.85546875" style="1" customWidth="1"/>
    <col min="7683" max="7683" width="5.140625" style="1" customWidth="1"/>
    <col min="7684" max="7684" width="12.28515625" style="1" customWidth="1"/>
    <col min="7685" max="7685" width="50.5703125" style="1" customWidth="1"/>
    <col min="7686" max="7686" width="10" style="1" customWidth="1"/>
    <col min="7687" max="7687" width="9.28515625" style="1" customWidth="1"/>
    <col min="7688" max="7688" width="10.85546875" style="1" customWidth="1"/>
    <col min="7689" max="7691" width="9.140625" style="1"/>
    <col min="7692" max="7692" width="9.28515625" style="1" bestFit="1" customWidth="1"/>
    <col min="7693" max="7935" width="9.140625" style="1"/>
    <col min="7936" max="7936" width="8.140625" style="1" customWidth="1"/>
    <col min="7937" max="7937" width="17" style="1" customWidth="1"/>
    <col min="7938" max="7938" width="48.85546875" style="1" customWidth="1"/>
    <col min="7939" max="7939" width="5.140625" style="1" customWidth="1"/>
    <col min="7940" max="7940" width="12.28515625" style="1" customWidth="1"/>
    <col min="7941" max="7941" width="50.5703125" style="1" customWidth="1"/>
    <col min="7942" max="7942" width="10" style="1" customWidth="1"/>
    <col min="7943" max="7943" width="9.28515625" style="1" customWidth="1"/>
    <col min="7944" max="7944" width="10.85546875" style="1" customWidth="1"/>
    <col min="7945" max="7947" width="9.140625" style="1"/>
    <col min="7948" max="7948" width="9.28515625" style="1" bestFit="1" customWidth="1"/>
    <col min="7949" max="8191" width="9.140625" style="1"/>
    <col min="8192" max="8192" width="8.140625" style="1" customWidth="1"/>
    <col min="8193" max="8193" width="17" style="1" customWidth="1"/>
    <col min="8194" max="8194" width="48.85546875" style="1" customWidth="1"/>
    <col min="8195" max="8195" width="5.140625" style="1" customWidth="1"/>
    <col min="8196" max="8196" width="12.28515625" style="1" customWidth="1"/>
    <col min="8197" max="8197" width="50.5703125" style="1" customWidth="1"/>
    <col min="8198" max="8198" width="10" style="1" customWidth="1"/>
    <col min="8199" max="8199" width="9.28515625" style="1" customWidth="1"/>
    <col min="8200" max="8200" width="10.85546875" style="1" customWidth="1"/>
    <col min="8201" max="8203" width="9.140625" style="1"/>
    <col min="8204" max="8204" width="9.28515625" style="1" bestFit="1" customWidth="1"/>
    <col min="8205" max="8447" width="9.140625" style="1"/>
    <col min="8448" max="8448" width="8.140625" style="1" customWidth="1"/>
    <col min="8449" max="8449" width="17" style="1" customWidth="1"/>
    <col min="8450" max="8450" width="48.85546875" style="1" customWidth="1"/>
    <col min="8451" max="8451" width="5.140625" style="1" customWidth="1"/>
    <col min="8452" max="8452" width="12.28515625" style="1" customWidth="1"/>
    <col min="8453" max="8453" width="50.5703125" style="1" customWidth="1"/>
    <col min="8454" max="8454" width="10" style="1" customWidth="1"/>
    <col min="8455" max="8455" width="9.28515625" style="1" customWidth="1"/>
    <col min="8456" max="8456" width="10.85546875" style="1" customWidth="1"/>
    <col min="8457" max="8459" width="9.140625" style="1"/>
    <col min="8460" max="8460" width="9.28515625" style="1" bestFit="1" customWidth="1"/>
    <col min="8461" max="8703" width="9.140625" style="1"/>
    <col min="8704" max="8704" width="8.140625" style="1" customWidth="1"/>
    <col min="8705" max="8705" width="17" style="1" customWidth="1"/>
    <col min="8706" max="8706" width="48.85546875" style="1" customWidth="1"/>
    <col min="8707" max="8707" width="5.140625" style="1" customWidth="1"/>
    <col min="8708" max="8708" width="12.28515625" style="1" customWidth="1"/>
    <col min="8709" max="8709" width="50.5703125" style="1" customWidth="1"/>
    <col min="8710" max="8710" width="10" style="1" customWidth="1"/>
    <col min="8711" max="8711" width="9.28515625" style="1" customWidth="1"/>
    <col min="8712" max="8712" width="10.85546875" style="1" customWidth="1"/>
    <col min="8713" max="8715" width="9.140625" style="1"/>
    <col min="8716" max="8716" width="9.28515625" style="1" bestFit="1" customWidth="1"/>
    <col min="8717" max="8959" width="9.140625" style="1"/>
    <col min="8960" max="8960" width="8.140625" style="1" customWidth="1"/>
    <col min="8961" max="8961" width="17" style="1" customWidth="1"/>
    <col min="8962" max="8962" width="48.85546875" style="1" customWidth="1"/>
    <col min="8963" max="8963" width="5.140625" style="1" customWidth="1"/>
    <col min="8964" max="8964" width="12.28515625" style="1" customWidth="1"/>
    <col min="8965" max="8965" width="50.5703125" style="1" customWidth="1"/>
    <col min="8966" max="8966" width="10" style="1" customWidth="1"/>
    <col min="8967" max="8967" width="9.28515625" style="1" customWidth="1"/>
    <col min="8968" max="8968" width="10.85546875" style="1" customWidth="1"/>
    <col min="8969" max="8971" width="9.140625" style="1"/>
    <col min="8972" max="8972" width="9.28515625" style="1" bestFit="1" customWidth="1"/>
    <col min="8973" max="9215" width="9.140625" style="1"/>
    <col min="9216" max="9216" width="8.140625" style="1" customWidth="1"/>
    <col min="9217" max="9217" width="17" style="1" customWidth="1"/>
    <col min="9218" max="9218" width="48.85546875" style="1" customWidth="1"/>
    <col min="9219" max="9219" width="5.140625" style="1" customWidth="1"/>
    <col min="9220" max="9220" width="12.28515625" style="1" customWidth="1"/>
    <col min="9221" max="9221" width="50.5703125" style="1" customWidth="1"/>
    <col min="9222" max="9222" width="10" style="1" customWidth="1"/>
    <col min="9223" max="9223" width="9.28515625" style="1" customWidth="1"/>
    <col min="9224" max="9224" width="10.85546875" style="1" customWidth="1"/>
    <col min="9225" max="9227" width="9.140625" style="1"/>
    <col min="9228" max="9228" width="9.28515625" style="1" bestFit="1" customWidth="1"/>
    <col min="9229" max="9471" width="9.140625" style="1"/>
    <col min="9472" max="9472" width="8.140625" style="1" customWidth="1"/>
    <col min="9473" max="9473" width="17" style="1" customWidth="1"/>
    <col min="9474" max="9474" width="48.85546875" style="1" customWidth="1"/>
    <col min="9475" max="9475" width="5.140625" style="1" customWidth="1"/>
    <col min="9476" max="9476" width="12.28515625" style="1" customWidth="1"/>
    <col min="9477" max="9477" width="50.5703125" style="1" customWidth="1"/>
    <col min="9478" max="9478" width="10" style="1" customWidth="1"/>
    <col min="9479" max="9479" width="9.28515625" style="1" customWidth="1"/>
    <col min="9480" max="9480" width="10.85546875" style="1" customWidth="1"/>
    <col min="9481" max="9483" width="9.140625" style="1"/>
    <col min="9484" max="9484" width="9.28515625" style="1" bestFit="1" customWidth="1"/>
    <col min="9485" max="9727" width="9.140625" style="1"/>
    <col min="9728" max="9728" width="8.140625" style="1" customWidth="1"/>
    <col min="9729" max="9729" width="17" style="1" customWidth="1"/>
    <col min="9730" max="9730" width="48.85546875" style="1" customWidth="1"/>
    <col min="9731" max="9731" width="5.140625" style="1" customWidth="1"/>
    <col min="9732" max="9732" width="12.28515625" style="1" customWidth="1"/>
    <col min="9733" max="9733" width="50.5703125" style="1" customWidth="1"/>
    <col min="9734" max="9734" width="10" style="1" customWidth="1"/>
    <col min="9735" max="9735" width="9.28515625" style="1" customWidth="1"/>
    <col min="9736" max="9736" width="10.85546875" style="1" customWidth="1"/>
    <col min="9737" max="9739" width="9.140625" style="1"/>
    <col min="9740" max="9740" width="9.28515625" style="1" bestFit="1" customWidth="1"/>
    <col min="9741" max="9983" width="9.140625" style="1"/>
    <col min="9984" max="9984" width="8.140625" style="1" customWidth="1"/>
    <col min="9985" max="9985" width="17" style="1" customWidth="1"/>
    <col min="9986" max="9986" width="48.85546875" style="1" customWidth="1"/>
    <col min="9987" max="9987" width="5.140625" style="1" customWidth="1"/>
    <col min="9988" max="9988" width="12.28515625" style="1" customWidth="1"/>
    <col min="9989" max="9989" width="50.5703125" style="1" customWidth="1"/>
    <col min="9990" max="9990" width="10" style="1" customWidth="1"/>
    <col min="9991" max="9991" width="9.28515625" style="1" customWidth="1"/>
    <col min="9992" max="9992" width="10.85546875" style="1" customWidth="1"/>
    <col min="9993" max="9995" width="9.140625" style="1"/>
    <col min="9996" max="9996" width="9.28515625" style="1" bestFit="1" customWidth="1"/>
    <col min="9997" max="10239" width="9.140625" style="1"/>
    <col min="10240" max="10240" width="8.140625" style="1" customWidth="1"/>
    <col min="10241" max="10241" width="17" style="1" customWidth="1"/>
    <col min="10242" max="10242" width="48.85546875" style="1" customWidth="1"/>
    <col min="10243" max="10243" width="5.140625" style="1" customWidth="1"/>
    <col min="10244" max="10244" width="12.28515625" style="1" customWidth="1"/>
    <col min="10245" max="10245" width="50.5703125" style="1" customWidth="1"/>
    <col min="10246" max="10246" width="10" style="1" customWidth="1"/>
    <col min="10247" max="10247" width="9.28515625" style="1" customWidth="1"/>
    <col min="10248" max="10248" width="10.85546875" style="1" customWidth="1"/>
    <col min="10249" max="10251" width="9.140625" style="1"/>
    <col min="10252" max="10252" width="9.28515625" style="1" bestFit="1" customWidth="1"/>
    <col min="10253" max="10495" width="9.140625" style="1"/>
    <col min="10496" max="10496" width="8.140625" style="1" customWidth="1"/>
    <col min="10497" max="10497" width="17" style="1" customWidth="1"/>
    <col min="10498" max="10498" width="48.85546875" style="1" customWidth="1"/>
    <col min="10499" max="10499" width="5.140625" style="1" customWidth="1"/>
    <col min="10500" max="10500" width="12.28515625" style="1" customWidth="1"/>
    <col min="10501" max="10501" width="50.5703125" style="1" customWidth="1"/>
    <col min="10502" max="10502" width="10" style="1" customWidth="1"/>
    <col min="10503" max="10503" width="9.28515625" style="1" customWidth="1"/>
    <col min="10504" max="10504" width="10.85546875" style="1" customWidth="1"/>
    <col min="10505" max="10507" width="9.140625" style="1"/>
    <col min="10508" max="10508" width="9.28515625" style="1" bestFit="1" customWidth="1"/>
    <col min="10509" max="10751" width="9.140625" style="1"/>
    <col min="10752" max="10752" width="8.140625" style="1" customWidth="1"/>
    <col min="10753" max="10753" width="17" style="1" customWidth="1"/>
    <col min="10754" max="10754" width="48.85546875" style="1" customWidth="1"/>
    <col min="10755" max="10755" width="5.140625" style="1" customWidth="1"/>
    <col min="10756" max="10756" width="12.28515625" style="1" customWidth="1"/>
    <col min="10757" max="10757" width="50.5703125" style="1" customWidth="1"/>
    <col min="10758" max="10758" width="10" style="1" customWidth="1"/>
    <col min="10759" max="10759" width="9.28515625" style="1" customWidth="1"/>
    <col min="10760" max="10760" width="10.85546875" style="1" customWidth="1"/>
    <col min="10761" max="10763" width="9.140625" style="1"/>
    <col min="10764" max="10764" width="9.28515625" style="1" bestFit="1" customWidth="1"/>
    <col min="10765" max="11007" width="9.140625" style="1"/>
    <col min="11008" max="11008" width="8.140625" style="1" customWidth="1"/>
    <col min="11009" max="11009" width="17" style="1" customWidth="1"/>
    <col min="11010" max="11010" width="48.85546875" style="1" customWidth="1"/>
    <col min="11011" max="11011" width="5.140625" style="1" customWidth="1"/>
    <col min="11012" max="11012" width="12.28515625" style="1" customWidth="1"/>
    <col min="11013" max="11013" width="50.5703125" style="1" customWidth="1"/>
    <col min="11014" max="11014" width="10" style="1" customWidth="1"/>
    <col min="11015" max="11015" width="9.28515625" style="1" customWidth="1"/>
    <col min="11016" max="11016" width="10.85546875" style="1" customWidth="1"/>
    <col min="11017" max="11019" width="9.140625" style="1"/>
    <col min="11020" max="11020" width="9.28515625" style="1" bestFit="1" customWidth="1"/>
    <col min="11021" max="11263" width="9.140625" style="1"/>
    <col min="11264" max="11264" width="8.140625" style="1" customWidth="1"/>
    <col min="11265" max="11265" width="17" style="1" customWidth="1"/>
    <col min="11266" max="11266" width="48.85546875" style="1" customWidth="1"/>
    <col min="11267" max="11267" width="5.140625" style="1" customWidth="1"/>
    <col min="11268" max="11268" width="12.28515625" style="1" customWidth="1"/>
    <col min="11269" max="11269" width="50.5703125" style="1" customWidth="1"/>
    <col min="11270" max="11270" width="10" style="1" customWidth="1"/>
    <col min="11271" max="11271" width="9.28515625" style="1" customWidth="1"/>
    <col min="11272" max="11272" width="10.85546875" style="1" customWidth="1"/>
    <col min="11273" max="11275" width="9.140625" style="1"/>
    <col min="11276" max="11276" width="9.28515625" style="1" bestFit="1" customWidth="1"/>
    <col min="11277" max="11519" width="9.140625" style="1"/>
    <col min="11520" max="11520" width="8.140625" style="1" customWidth="1"/>
    <col min="11521" max="11521" width="17" style="1" customWidth="1"/>
    <col min="11522" max="11522" width="48.85546875" style="1" customWidth="1"/>
    <col min="11523" max="11523" width="5.140625" style="1" customWidth="1"/>
    <col min="11524" max="11524" width="12.28515625" style="1" customWidth="1"/>
    <col min="11525" max="11525" width="50.5703125" style="1" customWidth="1"/>
    <col min="11526" max="11526" width="10" style="1" customWidth="1"/>
    <col min="11527" max="11527" width="9.28515625" style="1" customWidth="1"/>
    <col min="11528" max="11528" width="10.85546875" style="1" customWidth="1"/>
    <col min="11529" max="11531" width="9.140625" style="1"/>
    <col min="11532" max="11532" width="9.28515625" style="1" bestFit="1" customWidth="1"/>
    <col min="11533" max="11775" width="9.140625" style="1"/>
    <col min="11776" max="11776" width="8.140625" style="1" customWidth="1"/>
    <col min="11777" max="11777" width="17" style="1" customWidth="1"/>
    <col min="11778" max="11778" width="48.85546875" style="1" customWidth="1"/>
    <col min="11779" max="11779" width="5.140625" style="1" customWidth="1"/>
    <col min="11780" max="11780" width="12.28515625" style="1" customWidth="1"/>
    <col min="11781" max="11781" width="50.5703125" style="1" customWidth="1"/>
    <col min="11782" max="11782" width="10" style="1" customWidth="1"/>
    <col min="11783" max="11783" width="9.28515625" style="1" customWidth="1"/>
    <col min="11784" max="11784" width="10.85546875" style="1" customWidth="1"/>
    <col min="11785" max="11787" width="9.140625" style="1"/>
    <col min="11788" max="11788" width="9.28515625" style="1" bestFit="1" customWidth="1"/>
    <col min="11789" max="12031" width="9.140625" style="1"/>
    <col min="12032" max="12032" width="8.140625" style="1" customWidth="1"/>
    <col min="12033" max="12033" width="17" style="1" customWidth="1"/>
    <col min="12034" max="12034" width="48.85546875" style="1" customWidth="1"/>
    <col min="12035" max="12035" width="5.140625" style="1" customWidth="1"/>
    <col min="12036" max="12036" width="12.28515625" style="1" customWidth="1"/>
    <col min="12037" max="12037" width="50.5703125" style="1" customWidth="1"/>
    <col min="12038" max="12038" width="10" style="1" customWidth="1"/>
    <col min="12039" max="12039" width="9.28515625" style="1" customWidth="1"/>
    <col min="12040" max="12040" width="10.85546875" style="1" customWidth="1"/>
    <col min="12041" max="12043" width="9.140625" style="1"/>
    <col min="12044" max="12044" width="9.28515625" style="1" bestFit="1" customWidth="1"/>
    <col min="12045" max="12287" width="9.140625" style="1"/>
    <col min="12288" max="12288" width="8.140625" style="1" customWidth="1"/>
    <col min="12289" max="12289" width="17" style="1" customWidth="1"/>
    <col min="12290" max="12290" width="48.85546875" style="1" customWidth="1"/>
    <col min="12291" max="12291" width="5.140625" style="1" customWidth="1"/>
    <col min="12292" max="12292" width="12.28515625" style="1" customWidth="1"/>
    <col min="12293" max="12293" width="50.5703125" style="1" customWidth="1"/>
    <col min="12294" max="12294" width="10" style="1" customWidth="1"/>
    <col min="12295" max="12295" width="9.28515625" style="1" customWidth="1"/>
    <col min="12296" max="12296" width="10.85546875" style="1" customWidth="1"/>
    <col min="12297" max="12299" width="9.140625" style="1"/>
    <col min="12300" max="12300" width="9.28515625" style="1" bestFit="1" customWidth="1"/>
    <col min="12301" max="12543" width="9.140625" style="1"/>
    <col min="12544" max="12544" width="8.140625" style="1" customWidth="1"/>
    <col min="12545" max="12545" width="17" style="1" customWidth="1"/>
    <col min="12546" max="12546" width="48.85546875" style="1" customWidth="1"/>
    <col min="12547" max="12547" width="5.140625" style="1" customWidth="1"/>
    <col min="12548" max="12548" width="12.28515625" style="1" customWidth="1"/>
    <col min="12549" max="12549" width="50.5703125" style="1" customWidth="1"/>
    <col min="12550" max="12550" width="10" style="1" customWidth="1"/>
    <col min="12551" max="12551" width="9.28515625" style="1" customWidth="1"/>
    <col min="12552" max="12552" width="10.85546875" style="1" customWidth="1"/>
    <col min="12553" max="12555" width="9.140625" style="1"/>
    <col min="12556" max="12556" width="9.28515625" style="1" bestFit="1" customWidth="1"/>
    <col min="12557" max="12799" width="9.140625" style="1"/>
    <col min="12800" max="12800" width="8.140625" style="1" customWidth="1"/>
    <col min="12801" max="12801" width="17" style="1" customWidth="1"/>
    <col min="12802" max="12802" width="48.85546875" style="1" customWidth="1"/>
    <col min="12803" max="12803" width="5.140625" style="1" customWidth="1"/>
    <col min="12804" max="12804" width="12.28515625" style="1" customWidth="1"/>
    <col min="12805" max="12805" width="50.5703125" style="1" customWidth="1"/>
    <col min="12806" max="12806" width="10" style="1" customWidth="1"/>
    <col min="12807" max="12807" width="9.28515625" style="1" customWidth="1"/>
    <col min="12808" max="12808" width="10.85546875" style="1" customWidth="1"/>
    <col min="12809" max="12811" width="9.140625" style="1"/>
    <col min="12812" max="12812" width="9.28515625" style="1" bestFit="1" customWidth="1"/>
    <col min="12813" max="13055" width="9.140625" style="1"/>
    <col min="13056" max="13056" width="8.140625" style="1" customWidth="1"/>
    <col min="13057" max="13057" width="17" style="1" customWidth="1"/>
    <col min="13058" max="13058" width="48.85546875" style="1" customWidth="1"/>
    <col min="13059" max="13059" width="5.140625" style="1" customWidth="1"/>
    <col min="13060" max="13060" width="12.28515625" style="1" customWidth="1"/>
    <col min="13061" max="13061" width="50.5703125" style="1" customWidth="1"/>
    <col min="13062" max="13062" width="10" style="1" customWidth="1"/>
    <col min="13063" max="13063" width="9.28515625" style="1" customWidth="1"/>
    <col min="13064" max="13064" width="10.85546875" style="1" customWidth="1"/>
    <col min="13065" max="13067" width="9.140625" style="1"/>
    <col min="13068" max="13068" width="9.28515625" style="1" bestFit="1" customWidth="1"/>
    <col min="13069" max="13311" width="9.140625" style="1"/>
    <col min="13312" max="13312" width="8.140625" style="1" customWidth="1"/>
    <col min="13313" max="13313" width="17" style="1" customWidth="1"/>
    <col min="13314" max="13314" width="48.85546875" style="1" customWidth="1"/>
    <col min="13315" max="13315" width="5.140625" style="1" customWidth="1"/>
    <col min="13316" max="13316" width="12.28515625" style="1" customWidth="1"/>
    <col min="13317" max="13317" width="50.5703125" style="1" customWidth="1"/>
    <col min="13318" max="13318" width="10" style="1" customWidth="1"/>
    <col min="13319" max="13319" width="9.28515625" style="1" customWidth="1"/>
    <col min="13320" max="13320" width="10.85546875" style="1" customWidth="1"/>
    <col min="13321" max="13323" width="9.140625" style="1"/>
    <col min="13324" max="13324" width="9.28515625" style="1" bestFit="1" customWidth="1"/>
    <col min="13325" max="13567" width="9.140625" style="1"/>
    <col min="13568" max="13568" width="8.140625" style="1" customWidth="1"/>
    <col min="13569" max="13569" width="17" style="1" customWidth="1"/>
    <col min="13570" max="13570" width="48.85546875" style="1" customWidth="1"/>
    <col min="13571" max="13571" width="5.140625" style="1" customWidth="1"/>
    <col min="13572" max="13572" width="12.28515625" style="1" customWidth="1"/>
    <col min="13573" max="13573" width="50.5703125" style="1" customWidth="1"/>
    <col min="13574" max="13574" width="10" style="1" customWidth="1"/>
    <col min="13575" max="13575" width="9.28515625" style="1" customWidth="1"/>
    <col min="13576" max="13576" width="10.85546875" style="1" customWidth="1"/>
    <col min="13577" max="13579" width="9.140625" style="1"/>
    <col min="13580" max="13580" width="9.28515625" style="1" bestFit="1" customWidth="1"/>
    <col min="13581" max="13823" width="9.140625" style="1"/>
    <col min="13824" max="13824" width="8.140625" style="1" customWidth="1"/>
    <col min="13825" max="13825" width="17" style="1" customWidth="1"/>
    <col min="13826" max="13826" width="48.85546875" style="1" customWidth="1"/>
    <col min="13827" max="13827" width="5.140625" style="1" customWidth="1"/>
    <col min="13828" max="13828" width="12.28515625" style="1" customWidth="1"/>
    <col min="13829" max="13829" width="50.5703125" style="1" customWidth="1"/>
    <col min="13830" max="13830" width="10" style="1" customWidth="1"/>
    <col min="13831" max="13831" width="9.28515625" style="1" customWidth="1"/>
    <col min="13832" max="13832" width="10.85546875" style="1" customWidth="1"/>
    <col min="13833" max="13835" width="9.140625" style="1"/>
    <col min="13836" max="13836" width="9.28515625" style="1" bestFit="1" customWidth="1"/>
    <col min="13837" max="14079" width="9.140625" style="1"/>
    <col min="14080" max="14080" width="8.140625" style="1" customWidth="1"/>
    <col min="14081" max="14081" width="17" style="1" customWidth="1"/>
    <col min="14082" max="14082" width="48.85546875" style="1" customWidth="1"/>
    <col min="14083" max="14083" width="5.140625" style="1" customWidth="1"/>
    <col min="14084" max="14084" width="12.28515625" style="1" customWidth="1"/>
    <col min="14085" max="14085" width="50.5703125" style="1" customWidth="1"/>
    <col min="14086" max="14086" width="10" style="1" customWidth="1"/>
    <col min="14087" max="14087" width="9.28515625" style="1" customWidth="1"/>
    <col min="14088" max="14088" width="10.85546875" style="1" customWidth="1"/>
    <col min="14089" max="14091" width="9.140625" style="1"/>
    <col min="14092" max="14092" width="9.28515625" style="1" bestFit="1" customWidth="1"/>
    <col min="14093" max="14335" width="9.140625" style="1"/>
    <col min="14336" max="14336" width="8.140625" style="1" customWidth="1"/>
    <col min="14337" max="14337" width="17" style="1" customWidth="1"/>
    <col min="14338" max="14338" width="48.85546875" style="1" customWidth="1"/>
    <col min="14339" max="14339" width="5.140625" style="1" customWidth="1"/>
    <col min="14340" max="14340" width="12.28515625" style="1" customWidth="1"/>
    <col min="14341" max="14341" width="50.5703125" style="1" customWidth="1"/>
    <col min="14342" max="14342" width="10" style="1" customWidth="1"/>
    <col min="14343" max="14343" width="9.28515625" style="1" customWidth="1"/>
    <col min="14344" max="14344" width="10.85546875" style="1" customWidth="1"/>
    <col min="14345" max="14347" width="9.140625" style="1"/>
    <col min="14348" max="14348" width="9.28515625" style="1" bestFit="1" customWidth="1"/>
    <col min="14349" max="14591" width="9.140625" style="1"/>
    <col min="14592" max="14592" width="8.140625" style="1" customWidth="1"/>
    <col min="14593" max="14593" width="17" style="1" customWidth="1"/>
    <col min="14594" max="14594" width="48.85546875" style="1" customWidth="1"/>
    <col min="14595" max="14595" width="5.140625" style="1" customWidth="1"/>
    <col min="14596" max="14596" width="12.28515625" style="1" customWidth="1"/>
    <col min="14597" max="14597" width="50.5703125" style="1" customWidth="1"/>
    <col min="14598" max="14598" width="10" style="1" customWidth="1"/>
    <col min="14599" max="14599" width="9.28515625" style="1" customWidth="1"/>
    <col min="14600" max="14600" width="10.85546875" style="1" customWidth="1"/>
    <col min="14601" max="14603" width="9.140625" style="1"/>
    <col min="14604" max="14604" width="9.28515625" style="1" bestFit="1" customWidth="1"/>
    <col min="14605" max="14847" width="9.140625" style="1"/>
    <col min="14848" max="14848" width="8.140625" style="1" customWidth="1"/>
    <col min="14849" max="14849" width="17" style="1" customWidth="1"/>
    <col min="14850" max="14850" width="48.85546875" style="1" customWidth="1"/>
    <col min="14851" max="14851" width="5.140625" style="1" customWidth="1"/>
    <col min="14852" max="14852" width="12.28515625" style="1" customWidth="1"/>
    <col min="14853" max="14853" width="50.5703125" style="1" customWidth="1"/>
    <col min="14854" max="14854" width="10" style="1" customWidth="1"/>
    <col min="14855" max="14855" width="9.28515625" style="1" customWidth="1"/>
    <col min="14856" max="14856" width="10.85546875" style="1" customWidth="1"/>
    <col min="14857" max="14859" width="9.140625" style="1"/>
    <col min="14860" max="14860" width="9.28515625" style="1" bestFit="1" customWidth="1"/>
    <col min="14861" max="15103" width="9.140625" style="1"/>
    <col min="15104" max="15104" width="8.140625" style="1" customWidth="1"/>
    <col min="15105" max="15105" width="17" style="1" customWidth="1"/>
    <col min="15106" max="15106" width="48.85546875" style="1" customWidth="1"/>
    <col min="15107" max="15107" width="5.140625" style="1" customWidth="1"/>
    <col min="15108" max="15108" width="12.28515625" style="1" customWidth="1"/>
    <col min="15109" max="15109" width="50.5703125" style="1" customWidth="1"/>
    <col min="15110" max="15110" width="10" style="1" customWidth="1"/>
    <col min="15111" max="15111" width="9.28515625" style="1" customWidth="1"/>
    <col min="15112" max="15112" width="10.85546875" style="1" customWidth="1"/>
    <col min="15113" max="15115" width="9.140625" style="1"/>
    <col min="15116" max="15116" width="9.28515625" style="1" bestFit="1" customWidth="1"/>
    <col min="15117" max="15359" width="9.140625" style="1"/>
    <col min="15360" max="15360" width="8.140625" style="1" customWidth="1"/>
    <col min="15361" max="15361" width="17" style="1" customWidth="1"/>
    <col min="15362" max="15362" width="48.85546875" style="1" customWidth="1"/>
    <col min="15363" max="15363" width="5.140625" style="1" customWidth="1"/>
    <col min="15364" max="15364" width="12.28515625" style="1" customWidth="1"/>
    <col min="15365" max="15365" width="50.5703125" style="1" customWidth="1"/>
    <col min="15366" max="15366" width="10" style="1" customWidth="1"/>
    <col min="15367" max="15367" width="9.28515625" style="1" customWidth="1"/>
    <col min="15368" max="15368" width="10.85546875" style="1" customWidth="1"/>
    <col min="15369" max="15371" width="9.140625" style="1"/>
    <col min="15372" max="15372" width="9.28515625" style="1" bestFit="1" customWidth="1"/>
    <col min="15373" max="15615" width="9.140625" style="1"/>
    <col min="15616" max="15616" width="8.140625" style="1" customWidth="1"/>
    <col min="15617" max="15617" width="17" style="1" customWidth="1"/>
    <col min="15618" max="15618" width="48.85546875" style="1" customWidth="1"/>
    <col min="15619" max="15619" width="5.140625" style="1" customWidth="1"/>
    <col min="15620" max="15620" width="12.28515625" style="1" customWidth="1"/>
    <col min="15621" max="15621" width="50.5703125" style="1" customWidth="1"/>
    <col min="15622" max="15622" width="10" style="1" customWidth="1"/>
    <col min="15623" max="15623" width="9.28515625" style="1" customWidth="1"/>
    <col min="15624" max="15624" width="10.85546875" style="1" customWidth="1"/>
    <col min="15625" max="15627" width="9.140625" style="1"/>
    <col min="15628" max="15628" width="9.28515625" style="1" bestFit="1" customWidth="1"/>
    <col min="15629" max="15871" width="9.140625" style="1"/>
    <col min="15872" max="15872" width="8.140625" style="1" customWidth="1"/>
    <col min="15873" max="15873" width="17" style="1" customWidth="1"/>
    <col min="15874" max="15874" width="48.85546875" style="1" customWidth="1"/>
    <col min="15875" max="15875" width="5.140625" style="1" customWidth="1"/>
    <col min="15876" max="15876" width="12.28515625" style="1" customWidth="1"/>
    <col min="15877" max="15877" width="50.5703125" style="1" customWidth="1"/>
    <col min="15878" max="15878" width="10" style="1" customWidth="1"/>
    <col min="15879" max="15879" width="9.28515625" style="1" customWidth="1"/>
    <col min="15880" max="15880" width="10.85546875" style="1" customWidth="1"/>
    <col min="15881" max="15883" width="9.140625" style="1"/>
    <col min="15884" max="15884" width="9.28515625" style="1" bestFit="1" customWidth="1"/>
    <col min="15885" max="16127" width="9.140625" style="1"/>
    <col min="16128" max="16128" width="8.140625" style="1" customWidth="1"/>
    <col min="16129" max="16129" width="17" style="1" customWidth="1"/>
    <col min="16130" max="16130" width="48.85546875" style="1" customWidth="1"/>
    <col min="16131" max="16131" width="5.140625" style="1" customWidth="1"/>
    <col min="16132" max="16132" width="12.28515625" style="1" customWidth="1"/>
    <col min="16133" max="16133" width="50.5703125" style="1" customWidth="1"/>
    <col min="16134" max="16134" width="10" style="1" customWidth="1"/>
    <col min="16135" max="16135" width="9.28515625" style="1" customWidth="1"/>
    <col min="16136" max="16136" width="10.85546875" style="1" customWidth="1"/>
    <col min="16137" max="16139" width="9.140625" style="1"/>
    <col min="16140" max="16140" width="9.28515625" style="1" bestFit="1" customWidth="1"/>
    <col min="16141" max="16384" width="9.140625" style="1"/>
  </cols>
  <sheetData>
    <row r="1" spans="1:12" ht="15" customHeight="1" thickTop="1" x14ac:dyDescent="0.2">
      <c r="A1" s="203" t="s">
        <v>24</v>
      </c>
      <c r="B1" s="204"/>
      <c r="C1" s="204"/>
      <c r="D1" s="204"/>
      <c r="E1" s="204"/>
      <c r="F1" s="204"/>
      <c r="G1" s="204"/>
      <c r="H1" s="204"/>
      <c r="I1" s="204"/>
      <c r="J1" s="204"/>
      <c r="K1" s="204"/>
      <c r="L1" s="205"/>
    </row>
    <row r="2" spans="1:12" ht="15" customHeight="1" x14ac:dyDescent="0.2">
      <c r="A2" s="206"/>
      <c r="B2" s="207"/>
      <c r="C2" s="207"/>
      <c r="D2" s="207"/>
      <c r="E2" s="207"/>
      <c r="F2" s="207"/>
      <c r="G2" s="207"/>
      <c r="H2" s="207"/>
      <c r="I2" s="207"/>
      <c r="J2" s="207"/>
      <c r="K2" s="207"/>
      <c r="L2" s="208"/>
    </row>
    <row r="3" spans="1:12" ht="15" customHeight="1" thickBot="1" x14ac:dyDescent="0.25">
      <c r="A3" s="209"/>
      <c r="B3" s="210"/>
      <c r="C3" s="210"/>
      <c r="D3" s="210"/>
      <c r="E3" s="210"/>
      <c r="F3" s="210"/>
      <c r="G3" s="210"/>
      <c r="H3" s="210"/>
      <c r="I3" s="210"/>
      <c r="J3" s="210"/>
      <c r="K3" s="210"/>
      <c r="L3" s="211"/>
    </row>
    <row r="4" spans="1:12" ht="20.25" customHeight="1" thickTop="1" thickBot="1" x14ac:dyDescent="0.25">
      <c r="A4" s="212" t="s">
        <v>28</v>
      </c>
      <c r="B4" s="213"/>
      <c r="C4" s="213"/>
      <c r="D4" s="213"/>
      <c r="E4" s="213"/>
      <c r="F4" s="213"/>
      <c r="G4" s="213"/>
      <c r="H4" s="213"/>
      <c r="I4" s="213"/>
      <c r="J4" s="213"/>
      <c r="K4" s="213"/>
      <c r="L4" s="214"/>
    </row>
    <row r="5" spans="1:12" ht="20.25" customHeight="1" thickTop="1" thickBot="1" x14ac:dyDescent="0.25">
      <c r="A5" s="215" t="s">
        <v>29</v>
      </c>
      <c r="B5" s="216"/>
      <c r="C5" s="216"/>
      <c r="D5" s="216"/>
      <c r="E5" s="216"/>
      <c r="F5" s="216"/>
      <c r="G5" s="216"/>
      <c r="H5" s="216"/>
      <c r="I5" s="216"/>
      <c r="J5" s="216"/>
      <c r="K5" s="216"/>
      <c r="L5" s="217"/>
    </row>
    <row r="6" spans="1:12" ht="14.25" thickTop="1" thickBot="1" x14ac:dyDescent="0.25">
      <c r="A6" s="218"/>
      <c r="B6" s="219"/>
      <c r="C6" s="219"/>
      <c r="D6" s="219"/>
      <c r="E6" s="219"/>
      <c r="F6" s="219"/>
      <c r="G6" s="219"/>
      <c r="H6" s="219"/>
      <c r="I6" s="66"/>
      <c r="J6" s="66"/>
      <c r="K6" s="66"/>
      <c r="L6" s="67"/>
    </row>
    <row r="7" spans="1:12" ht="13.5" thickTop="1" x14ac:dyDescent="0.2">
      <c r="A7" s="228" t="s">
        <v>25</v>
      </c>
      <c r="B7" s="230" t="s">
        <v>0</v>
      </c>
      <c r="C7" s="230" t="s">
        <v>1</v>
      </c>
      <c r="D7" s="234" t="s">
        <v>113</v>
      </c>
      <c r="E7" s="230" t="s">
        <v>2</v>
      </c>
      <c r="F7" s="232" t="s">
        <v>26</v>
      </c>
      <c r="G7" s="232"/>
      <c r="H7" s="232"/>
      <c r="I7" s="201" t="s">
        <v>31</v>
      </c>
      <c r="J7" s="201"/>
      <c r="K7" s="201" t="s">
        <v>37</v>
      </c>
      <c r="L7" s="202"/>
    </row>
    <row r="8" spans="1:12" s="2" customFormat="1" ht="26.25" thickBot="1" x14ac:dyDescent="0.25">
      <c r="A8" s="229"/>
      <c r="B8" s="231"/>
      <c r="C8" s="231"/>
      <c r="D8" s="235"/>
      <c r="E8" s="231"/>
      <c r="F8" s="24" t="s">
        <v>3</v>
      </c>
      <c r="G8" s="24" t="s">
        <v>4</v>
      </c>
      <c r="H8" s="25" t="s">
        <v>5</v>
      </c>
      <c r="I8" s="64" t="s">
        <v>36</v>
      </c>
      <c r="J8" s="64" t="s">
        <v>30</v>
      </c>
      <c r="K8" s="64" t="s">
        <v>36</v>
      </c>
      <c r="L8" s="65" t="s">
        <v>30</v>
      </c>
    </row>
    <row r="9" spans="1:12" s="2" customFormat="1" ht="13.5" thickTop="1" x14ac:dyDescent="0.2">
      <c r="A9" s="59"/>
      <c r="B9" s="46"/>
      <c r="C9" s="46"/>
      <c r="D9" s="46"/>
      <c r="E9" s="46"/>
      <c r="F9" s="60"/>
      <c r="G9" s="60"/>
      <c r="H9" s="61"/>
      <c r="I9" s="62"/>
      <c r="J9" s="62"/>
      <c r="K9" s="62"/>
      <c r="L9" s="63"/>
    </row>
    <row r="10" spans="1:12" s="2" customFormat="1" ht="25.5" x14ac:dyDescent="0.2">
      <c r="A10" s="49" t="s">
        <v>114</v>
      </c>
      <c r="B10" s="4" t="s">
        <v>6</v>
      </c>
      <c r="C10" s="4" t="s">
        <v>86</v>
      </c>
      <c r="D10" s="4"/>
      <c r="E10" s="43" t="s">
        <v>7</v>
      </c>
      <c r="F10" s="21">
        <v>9</v>
      </c>
      <c r="G10" s="43"/>
      <c r="H10" s="43">
        <f>F10</f>
        <v>9</v>
      </c>
      <c r="I10" s="36"/>
      <c r="J10" s="36">
        <f>I10*H10</f>
        <v>0</v>
      </c>
      <c r="K10" s="36"/>
      <c r="L10" s="50">
        <f>H10*K10</f>
        <v>0</v>
      </c>
    </row>
    <row r="11" spans="1:12" s="2" customFormat="1" x14ac:dyDescent="0.2">
      <c r="A11" s="48"/>
      <c r="B11" s="5"/>
      <c r="C11" s="5"/>
      <c r="D11" s="5"/>
      <c r="E11" s="227"/>
      <c r="F11" s="227"/>
      <c r="G11" s="227"/>
      <c r="H11" s="227"/>
      <c r="I11" s="226"/>
      <c r="J11" s="226"/>
      <c r="K11" s="240"/>
      <c r="L11" s="241"/>
    </row>
    <row r="12" spans="1:12" s="2" customFormat="1" ht="38.25" x14ac:dyDescent="0.2">
      <c r="A12" s="233"/>
      <c r="B12" s="6" t="s">
        <v>8</v>
      </c>
      <c r="C12" s="8" t="s">
        <v>127</v>
      </c>
      <c r="D12" s="8"/>
      <c r="E12" s="227"/>
      <c r="F12" s="227"/>
      <c r="G12" s="227"/>
      <c r="H12" s="227"/>
      <c r="I12" s="226"/>
      <c r="J12" s="226"/>
      <c r="K12" s="240"/>
      <c r="L12" s="241"/>
    </row>
    <row r="13" spans="1:12" s="2" customFormat="1" ht="25.5" x14ac:dyDescent="0.2">
      <c r="A13" s="233"/>
      <c r="B13" s="6" t="s">
        <v>9</v>
      </c>
      <c r="C13" s="7" t="s">
        <v>62</v>
      </c>
      <c r="D13" s="7"/>
      <c r="E13" s="227"/>
      <c r="F13" s="227"/>
      <c r="G13" s="227"/>
      <c r="H13" s="227"/>
      <c r="I13" s="226"/>
      <c r="J13" s="226"/>
      <c r="K13" s="240"/>
      <c r="L13" s="241"/>
    </row>
    <row r="14" spans="1:12" s="2" customFormat="1" x14ac:dyDescent="0.2">
      <c r="A14" s="233"/>
      <c r="B14" s="6" t="s">
        <v>133</v>
      </c>
      <c r="C14" s="7" t="s">
        <v>63</v>
      </c>
      <c r="D14" s="7"/>
      <c r="E14" s="227"/>
      <c r="F14" s="227"/>
      <c r="G14" s="227"/>
      <c r="H14" s="227"/>
      <c r="I14" s="226"/>
      <c r="J14" s="226"/>
      <c r="K14" s="240"/>
      <c r="L14" s="241"/>
    </row>
    <row r="15" spans="1:12" s="2" customFormat="1" ht="89.25" x14ac:dyDescent="0.2">
      <c r="A15" s="233"/>
      <c r="B15" s="6" t="s">
        <v>10</v>
      </c>
      <c r="C15" s="7" t="s">
        <v>123</v>
      </c>
      <c r="D15" s="7"/>
      <c r="E15" s="227"/>
      <c r="F15" s="227"/>
      <c r="G15" s="227"/>
      <c r="H15" s="227"/>
      <c r="I15" s="226"/>
      <c r="J15" s="226"/>
      <c r="K15" s="240"/>
      <c r="L15" s="241"/>
    </row>
    <row r="16" spans="1:12" s="2" customFormat="1" ht="25.5" x14ac:dyDescent="0.2">
      <c r="A16" s="233"/>
      <c r="B16" s="6" t="s">
        <v>11</v>
      </c>
      <c r="C16" s="8" t="s">
        <v>64</v>
      </c>
      <c r="D16" s="8"/>
      <c r="E16" s="227"/>
      <c r="F16" s="227"/>
      <c r="G16" s="227"/>
      <c r="H16" s="227"/>
      <c r="I16" s="226"/>
      <c r="J16" s="226"/>
      <c r="K16" s="240"/>
      <c r="L16" s="241"/>
    </row>
    <row r="17" spans="1:12" s="2" customFormat="1" ht="51" x14ac:dyDescent="0.2">
      <c r="A17" s="233"/>
      <c r="B17" s="6"/>
      <c r="C17" s="7" t="s">
        <v>124</v>
      </c>
      <c r="D17" s="7"/>
      <c r="E17" s="227"/>
      <c r="F17" s="227"/>
      <c r="G17" s="227"/>
      <c r="H17" s="227"/>
      <c r="I17" s="226"/>
      <c r="J17" s="226"/>
      <c r="K17" s="240"/>
      <c r="L17" s="241"/>
    </row>
    <row r="18" spans="1:12" s="2" customFormat="1" x14ac:dyDescent="0.2">
      <c r="A18" s="233"/>
      <c r="B18" s="6" t="s">
        <v>134</v>
      </c>
      <c r="C18" s="7" t="s">
        <v>65</v>
      </c>
      <c r="D18" s="7"/>
      <c r="E18" s="227"/>
      <c r="F18" s="227"/>
      <c r="G18" s="227"/>
      <c r="H18" s="227"/>
      <c r="I18" s="226"/>
      <c r="J18" s="226"/>
      <c r="K18" s="240"/>
      <c r="L18" s="241"/>
    </row>
    <row r="19" spans="1:12" s="2" customFormat="1" ht="38.25" x14ac:dyDescent="0.2">
      <c r="A19" s="233"/>
      <c r="B19" s="9"/>
      <c r="C19" s="7" t="s">
        <v>66</v>
      </c>
      <c r="D19" s="7"/>
      <c r="E19" s="227"/>
      <c r="F19" s="227"/>
      <c r="G19" s="227"/>
      <c r="H19" s="227"/>
      <c r="I19" s="226"/>
      <c r="J19" s="226"/>
      <c r="K19" s="240"/>
      <c r="L19" s="241"/>
    </row>
    <row r="20" spans="1:12" s="2" customFormat="1" x14ac:dyDescent="0.2">
      <c r="A20" s="233"/>
      <c r="B20" s="9"/>
      <c r="C20" s="7" t="s">
        <v>217</v>
      </c>
      <c r="D20" s="7"/>
      <c r="E20" s="227"/>
      <c r="F20" s="227"/>
      <c r="G20" s="227"/>
      <c r="H20" s="227"/>
      <c r="I20" s="226"/>
      <c r="J20" s="226"/>
      <c r="K20" s="240"/>
      <c r="L20" s="241"/>
    </row>
    <row r="21" spans="1:12" s="2" customFormat="1" x14ac:dyDescent="0.2">
      <c r="A21" s="233"/>
      <c r="B21" s="6"/>
      <c r="C21" s="7" t="s">
        <v>125</v>
      </c>
      <c r="D21" s="7"/>
      <c r="E21" s="227"/>
      <c r="F21" s="227"/>
      <c r="G21" s="227"/>
      <c r="H21" s="227"/>
      <c r="I21" s="226"/>
      <c r="J21" s="226"/>
      <c r="K21" s="240"/>
      <c r="L21" s="241"/>
    </row>
    <row r="22" spans="1:12" s="2" customFormat="1" x14ac:dyDescent="0.2">
      <c r="A22" s="48"/>
      <c r="B22" s="37"/>
      <c r="C22" s="37"/>
      <c r="D22" s="135"/>
      <c r="E22" s="37"/>
      <c r="F22" s="45"/>
      <c r="G22" s="45"/>
      <c r="H22" s="22"/>
      <c r="I22" s="36"/>
      <c r="J22" s="36"/>
      <c r="K22" s="36"/>
      <c r="L22" s="50"/>
    </row>
    <row r="23" spans="1:12" s="2" customFormat="1" ht="25.5" x14ac:dyDescent="0.2">
      <c r="A23" s="49" t="s">
        <v>115</v>
      </c>
      <c r="B23" s="4" t="s">
        <v>12</v>
      </c>
      <c r="C23" s="4" t="s">
        <v>86</v>
      </c>
      <c r="D23" s="4"/>
      <c r="E23" s="43" t="s">
        <v>13</v>
      </c>
      <c r="F23" s="21">
        <v>3</v>
      </c>
      <c r="G23" s="43"/>
      <c r="H23" s="43">
        <f>F23</f>
        <v>3</v>
      </c>
      <c r="I23" s="36"/>
      <c r="J23" s="36">
        <f>I23*H23</f>
        <v>0</v>
      </c>
      <c r="K23" s="36"/>
      <c r="L23" s="50">
        <f>H23*K23</f>
        <v>0</v>
      </c>
    </row>
    <row r="24" spans="1:12" s="2" customFormat="1" ht="38.25" x14ac:dyDescent="0.2">
      <c r="A24" s="48"/>
      <c r="B24" s="6"/>
      <c r="C24" s="7" t="s">
        <v>67</v>
      </c>
      <c r="D24" s="7"/>
      <c r="E24" s="43"/>
      <c r="F24" s="43"/>
      <c r="G24" s="43"/>
      <c r="H24" s="43"/>
      <c r="I24" s="36"/>
      <c r="J24" s="36"/>
      <c r="K24" s="36"/>
      <c r="L24" s="50"/>
    </row>
    <row r="25" spans="1:12" x14ac:dyDescent="0.2">
      <c r="A25" s="48"/>
      <c r="B25" s="37"/>
      <c r="C25" s="37"/>
      <c r="D25" s="135"/>
      <c r="E25" s="37"/>
      <c r="F25" s="37"/>
      <c r="G25" s="37"/>
      <c r="H25" s="37"/>
      <c r="I25" s="35"/>
      <c r="J25" s="35"/>
      <c r="K25" s="35"/>
      <c r="L25" s="51"/>
    </row>
    <row r="26" spans="1:12" s="2" customFormat="1" ht="38.25" x14ac:dyDescent="0.2">
      <c r="A26" s="49" t="s">
        <v>116</v>
      </c>
      <c r="B26" s="4" t="s">
        <v>27</v>
      </c>
      <c r="C26" s="4" t="s">
        <v>87</v>
      </c>
      <c r="D26" s="4"/>
      <c r="E26" s="43" t="s">
        <v>13</v>
      </c>
      <c r="F26" s="43">
        <v>1</v>
      </c>
      <c r="G26" s="43"/>
      <c r="H26" s="43">
        <f>F26</f>
        <v>1</v>
      </c>
      <c r="I26" s="36"/>
      <c r="J26" s="36">
        <f>I26*H26</f>
        <v>0</v>
      </c>
      <c r="K26" s="36"/>
      <c r="L26" s="50">
        <f>H26*K26</f>
        <v>0</v>
      </c>
    </row>
    <row r="27" spans="1:12" x14ac:dyDescent="0.2">
      <c r="A27" s="236"/>
      <c r="B27" s="9"/>
      <c r="C27" s="9"/>
      <c r="D27" s="9"/>
      <c r="E27" s="237"/>
      <c r="F27" s="237"/>
      <c r="G27" s="237"/>
      <c r="H27" s="237"/>
      <c r="I27" s="197"/>
      <c r="J27" s="197"/>
      <c r="K27" s="197"/>
      <c r="L27" s="198"/>
    </row>
    <row r="28" spans="1:12" ht="38.25" x14ac:dyDescent="0.2">
      <c r="A28" s="236"/>
      <c r="B28" s="6" t="s">
        <v>8</v>
      </c>
      <c r="C28" s="8" t="s">
        <v>68</v>
      </c>
      <c r="D28" s="8"/>
      <c r="E28" s="237"/>
      <c r="F28" s="237"/>
      <c r="G28" s="237"/>
      <c r="H28" s="237"/>
      <c r="I28" s="197"/>
      <c r="J28" s="197"/>
      <c r="K28" s="197"/>
      <c r="L28" s="198"/>
    </row>
    <row r="29" spans="1:12" ht="51" x14ac:dyDescent="0.2">
      <c r="A29" s="236"/>
      <c r="B29" s="6" t="s">
        <v>9</v>
      </c>
      <c r="C29" s="7" t="s">
        <v>69</v>
      </c>
      <c r="D29" s="7"/>
      <c r="E29" s="237"/>
      <c r="F29" s="237"/>
      <c r="G29" s="237"/>
      <c r="H29" s="237"/>
      <c r="I29" s="197"/>
      <c r="J29" s="197"/>
      <c r="K29" s="197"/>
      <c r="L29" s="198"/>
    </row>
    <row r="30" spans="1:12" x14ac:dyDescent="0.2">
      <c r="A30" s="236"/>
      <c r="B30" s="6" t="s">
        <v>133</v>
      </c>
      <c r="C30" s="7" t="s">
        <v>70</v>
      </c>
      <c r="D30" s="7"/>
      <c r="E30" s="237"/>
      <c r="F30" s="237"/>
      <c r="G30" s="237"/>
      <c r="H30" s="237"/>
      <c r="I30" s="197"/>
      <c r="J30" s="197"/>
      <c r="K30" s="197"/>
      <c r="L30" s="198"/>
    </row>
    <row r="31" spans="1:12" ht="114.75" x14ac:dyDescent="0.2">
      <c r="A31" s="236"/>
      <c r="B31" s="6" t="s">
        <v>10</v>
      </c>
      <c r="C31" s="7" t="s">
        <v>71</v>
      </c>
      <c r="D31" s="7"/>
      <c r="E31" s="237"/>
      <c r="F31" s="237"/>
      <c r="G31" s="237"/>
      <c r="H31" s="237"/>
      <c r="I31" s="197"/>
      <c r="J31" s="197"/>
      <c r="K31" s="197"/>
      <c r="L31" s="198"/>
    </row>
    <row r="32" spans="1:12" ht="25.5" x14ac:dyDescent="0.2">
      <c r="A32" s="236"/>
      <c r="B32" s="6" t="s">
        <v>11</v>
      </c>
      <c r="C32" s="8" t="s">
        <v>72</v>
      </c>
      <c r="D32" s="8"/>
      <c r="E32" s="237"/>
      <c r="F32" s="237"/>
      <c r="G32" s="237"/>
      <c r="H32" s="237"/>
      <c r="I32" s="197"/>
      <c r="J32" s="197"/>
      <c r="K32" s="197"/>
      <c r="L32" s="198"/>
    </row>
    <row r="33" spans="1:12" ht="76.5" x14ac:dyDescent="0.2">
      <c r="A33" s="236"/>
      <c r="B33" s="6"/>
      <c r="C33" s="7" t="s">
        <v>73</v>
      </c>
      <c r="D33" s="7"/>
      <c r="E33" s="237"/>
      <c r="F33" s="237"/>
      <c r="G33" s="237"/>
      <c r="H33" s="237"/>
      <c r="I33" s="197"/>
      <c r="J33" s="197"/>
      <c r="K33" s="197"/>
      <c r="L33" s="198"/>
    </row>
    <row r="34" spans="1:12" x14ac:dyDescent="0.2">
      <c r="A34" s="236"/>
      <c r="B34" s="6" t="s">
        <v>134</v>
      </c>
      <c r="C34" s="7" t="s">
        <v>74</v>
      </c>
      <c r="D34" s="7"/>
      <c r="E34" s="237"/>
      <c r="F34" s="237"/>
      <c r="G34" s="237"/>
      <c r="H34" s="237"/>
      <c r="I34" s="197"/>
      <c r="J34" s="197"/>
      <c r="K34" s="197"/>
      <c r="L34" s="198"/>
    </row>
    <row r="35" spans="1:12" ht="25.5" x14ac:dyDescent="0.2">
      <c r="A35" s="236"/>
      <c r="B35" s="7" t="s">
        <v>135</v>
      </c>
      <c r="C35" s="7" t="s">
        <v>75</v>
      </c>
      <c r="D35" s="7"/>
      <c r="E35" s="237"/>
      <c r="F35" s="237"/>
      <c r="G35" s="237"/>
      <c r="H35" s="237"/>
      <c r="I35" s="197"/>
      <c r="J35" s="197"/>
      <c r="K35" s="197"/>
      <c r="L35" s="198"/>
    </row>
    <row r="36" spans="1:12" ht="25.5" x14ac:dyDescent="0.2">
      <c r="A36" s="236"/>
      <c r="B36" s="7" t="s">
        <v>136</v>
      </c>
      <c r="C36" s="7" t="s">
        <v>76</v>
      </c>
      <c r="D36" s="7"/>
      <c r="E36" s="237"/>
      <c r="F36" s="237"/>
      <c r="G36" s="237"/>
      <c r="H36" s="237"/>
      <c r="I36" s="197"/>
      <c r="J36" s="197"/>
      <c r="K36" s="197"/>
      <c r="L36" s="198"/>
    </row>
    <row r="37" spans="1:12" ht="25.5" x14ac:dyDescent="0.2">
      <c r="A37" s="52"/>
      <c r="B37" s="7"/>
      <c r="C37" s="7" t="s">
        <v>77</v>
      </c>
      <c r="D37" s="7"/>
      <c r="E37" s="37"/>
      <c r="F37" s="37"/>
      <c r="G37" s="10"/>
      <c r="H37" s="10"/>
      <c r="I37" s="35"/>
      <c r="J37" s="35"/>
      <c r="K37" s="34"/>
      <c r="L37" s="53"/>
    </row>
    <row r="38" spans="1:12" x14ac:dyDescent="0.2">
      <c r="A38" s="52"/>
      <c r="B38" s="7"/>
      <c r="C38" s="7"/>
      <c r="D38" s="7"/>
      <c r="E38" s="37"/>
      <c r="F38" s="37"/>
      <c r="G38" s="10"/>
      <c r="H38" s="10"/>
      <c r="I38" s="35"/>
      <c r="J38" s="35"/>
      <c r="K38" s="35"/>
      <c r="L38" s="51"/>
    </row>
    <row r="39" spans="1:12" s="2" customFormat="1" ht="25.5" x14ac:dyDescent="0.2">
      <c r="A39" s="49" t="s">
        <v>117</v>
      </c>
      <c r="B39" s="4" t="s">
        <v>61</v>
      </c>
      <c r="C39" s="4" t="s">
        <v>89</v>
      </c>
      <c r="D39" s="4"/>
      <c r="E39" s="131" t="s">
        <v>13</v>
      </c>
      <c r="F39" s="131">
        <v>2</v>
      </c>
      <c r="G39" s="131"/>
      <c r="H39" s="131">
        <f>F39</f>
        <v>2</v>
      </c>
      <c r="I39" s="128"/>
      <c r="J39" s="128">
        <f>I39*H39</f>
        <v>0</v>
      </c>
      <c r="K39" s="128"/>
      <c r="L39" s="129">
        <f>H39*K39</f>
        <v>0</v>
      </c>
    </row>
    <row r="40" spans="1:12" x14ac:dyDescent="0.2">
      <c r="A40" s="236"/>
      <c r="B40" s="9"/>
      <c r="C40" s="9"/>
      <c r="D40" s="9"/>
      <c r="E40" s="237"/>
      <c r="F40" s="237"/>
      <c r="G40" s="237"/>
      <c r="H40" s="237"/>
      <c r="I40" s="197"/>
      <c r="J40" s="197"/>
      <c r="K40" s="197"/>
      <c r="L40" s="198"/>
    </row>
    <row r="41" spans="1:12" ht="38.25" x14ac:dyDescent="0.2">
      <c r="A41" s="236"/>
      <c r="B41" s="6" t="s">
        <v>8</v>
      </c>
      <c r="C41" s="8" t="s">
        <v>78</v>
      </c>
      <c r="D41" s="8"/>
      <c r="E41" s="237"/>
      <c r="F41" s="237"/>
      <c r="G41" s="237"/>
      <c r="H41" s="237"/>
      <c r="I41" s="197"/>
      <c r="J41" s="197"/>
      <c r="K41" s="197"/>
      <c r="L41" s="198"/>
    </row>
    <row r="42" spans="1:12" ht="25.5" x14ac:dyDescent="0.2">
      <c r="A42" s="236"/>
      <c r="B42" s="6" t="s">
        <v>9</v>
      </c>
      <c r="C42" s="7" t="s">
        <v>79</v>
      </c>
      <c r="D42" s="7"/>
      <c r="E42" s="237"/>
      <c r="F42" s="237"/>
      <c r="G42" s="237"/>
      <c r="H42" s="237"/>
      <c r="I42" s="197"/>
      <c r="J42" s="197"/>
      <c r="K42" s="197"/>
      <c r="L42" s="198"/>
    </row>
    <row r="43" spans="1:12" x14ac:dyDescent="0.2">
      <c r="A43" s="236"/>
      <c r="B43" s="6" t="s">
        <v>133</v>
      </c>
      <c r="C43" s="7" t="s">
        <v>63</v>
      </c>
      <c r="D43" s="7"/>
      <c r="E43" s="237"/>
      <c r="F43" s="237"/>
      <c r="G43" s="237"/>
      <c r="H43" s="237"/>
      <c r="I43" s="197"/>
      <c r="J43" s="197"/>
      <c r="K43" s="197"/>
      <c r="L43" s="198"/>
    </row>
    <row r="44" spans="1:12" ht="89.25" x14ac:dyDescent="0.2">
      <c r="A44" s="236"/>
      <c r="B44" s="6" t="s">
        <v>10</v>
      </c>
      <c r="C44" s="7" t="s">
        <v>80</v>
      </c>
      <c r="D44" s="7"/>
      <c r="E44" s="237"/>
      <c r="F44" s="237"/>
      <c r="G44" s="237"/>
      <c r="H44" s="237"/>
      <c r="I44" s="197"/>
      <c r="J44" s="197"/>
      <c r="K44" s="197"/>
      <c r="L44" s="198"/>
    </row>
    <row r="45" spans="1:12" ht="25.5" x14ac:dyDescent="0.2">
      <c r="A45" s="236"/>
      <c r="B45" s="6" t="s">
        <v>11</v>
      </c>
      <c r="C45" s="8" t="s">
        <v>72</v>
      </c>
      <c r="D45" s="8"/>
      <c r="E45" s="237"/>
      <c r="F45" s="237"/>
      <c r="G45" s="237"/>
      <c r="H45" s="237"/>
      <c r="I45" s="197"/>
      <c r="J45" s="197"/>
      <c r="K45" s="197"/>
      <c r="L45" s="198"/>
    </row>
    <row r="46" spans="1:12" x14ac:dyDescent="0.2">
      <c r="A46" s="236"/>
      <c r="B46" s="6" t="s">
        <v>134</v>
      </c>
      <c r="C46" s="7" t="s">
        <v>65</v>
      </c>
      <c r="D46" s="7"/>
      <c r="E46" s="237"/>
      <c r="F46" s="237"/>
      <c r="G46" s="237"/>
      <c r="H46" s="237"/>
      <c r="I46" s="197"/>
      <c r="J46" s="197"/>
      <c r="K46" s="197"/>
      <c r="L46" s="198"/>
    </row>
    <row r="47" spans="1:12" ht="38.25" x14ac:dyDescent="0.2">
      <c r="A47" s="236"/>
      <c r="B47" s="7"/>
      <c r="C47" s="7" t="s">
        <v>81</v>
      </c>
      <c r="D47" s="7"/>
      <c r="E47" s="237"/>
      <c r="F47" s="237"/>
      <c r="G47" s="237"/>
      <c r="H47" s="237"/>
      <c r="I47" s="197"/>
      <c r="J47" s="197"/>
      <c r="K47" s="197"/>
      <c r="L47" s="198"/>
    </row>
    <row r="48" spans="1:12" x14ac:dyDescent="0.2">
      <c r="A48" s="236"/>
      <c r="B48" s="7"/>
      <c r="C48" s="7" t="s">
        <v>218</v>
      </c>
      <c r="D48" s="7"/>
      <c r="E48" s="237"/>
      <c r="F48" s="237"/>
      <c r="G48" s="237"/>
      <c r="H48" s="237"/>
      <c r="I48" s="197"/>
      <c r="J48" s="197"/>
      <c r="K48" s="197"/>
      <c r="L48" s="198"/>
    </row>
    <row r="49" spans="1:12" x14ac:dyDescent="0.2">
      <c r="A49" s="236"/>
      <c r="B49" s="7"/>
      <c r="C49" s="7" t="s">
        <v>219</v>
      </c>
      <c r="D49" s="7"/>
      <c r="E49" s="237"/>
      <c r="F49" s="237"/>
      <c r="G49" s="237"/>
      <c r="H49" s="237"/>
      <c r="I49" s="197"/>
      <c r="J49" s="197"/>
      <c r="K49" s="197"/>
      <c r="L49" s="198"/>
    </row>
    <row r="50" spans="1:12" x14ac:dyDescent="0.2">
      <c r="A50" s="132"/>
      <c r="B50" s="7"/>
      <c r="C50" s="7"/>
      <c r="D50" s="7"/>
      <c r="E50" s="130"/>
      <c r="F50" s="130"/>
      <c r="G50" s="10"/>
      <c r="H50" s="10"/>
      <c r="I50" s="126"/>
      <c r="J50" s="126"/>
      <c r="K50" s="126"/>
      <c r="L50" s="127"/>
    </row>
    <row r="51" spans="1:12" ht="25.5" x14ac:dyDescent="0.2">
      <c r="A51" s="54" t="s">
        <v>14</v>
      </c>
      <c r="B51" s="11" t="s">
        <v>15</v>
      </c>
      <c r="C51" s="11" t="s">
        <v>88</v>
      </c>
      <c r="D51" s="11"/>
      <c r="E51" s="43" t="s">
        <v>7</v>
      </c>
      <c r="F51" s="43">
        <v>1</v>
      </c>
      <c r="G51" s="43"/>
      <c r="H51" s="12">
        <f>F51</f>
        <v>1</v>
      </c>
      <c r="I51" s="35"/>
      <c r="J51" s="35">
        <f>I51*H51</f>
        <v>0</v>
      </c>
      <c r="K51" s="35"/>
      <c r="L51" s="50">
        <f>H51*K51</f>
        <v>0</v>
      </c>
    </row>
    <row r="52" spans="1:12" ht="63.75" x14ac:dyDescent="0.2">
      <c r="A52" s="238"/>
      <c r="B52" s="13" t="s">
        <v>137</v>
      </c>
      <c r="C52" s="7" t="s">
        <v>212</v>
      </c>
      <c r="D52" s="7"/>
      <c r="E52" s="227"/>
      <c r="F52" s="227"/>
      <c r="G52" s="227"/>
      <c r="H52" s="227"/>
      <c r="I52" s="226"/>
      <c r="J52" s="226"/>
      <c r="K52" s="197"/>
      <c r="L52" s="198"/>
    </row>
    <row r="53" spans="1:12" ht="63.75" x14ac:dyDescent="0.2">
      <c r="A53" s="238"/>
      <c r="B53" s="14" t="s">
        <v>138</v>
      </c>
      <c r="C53" s="8" t="s">
        <v>82</v>
      </c>
      <c r="D53" s="8"/>
      <c r="E53" s="227"/>
      <c r="F53" s="227"/>
      <c r="G53" s="227"/>
      <c r="H53" s="227"/>
      <c r="I53" s="226"/>
      <c r="J53" s="226"/>
      <c r="K53" s="197"/>
      <c r="L53" s="198"/>
    </row>
    <row r="54" spans="1:12" ht="38.25" x14ac:dyDescent="0.2">
      <c r="A54" s="238"/>
      <c r="B54" s="14" t="s">
        <v>139</v>
      </c>
      <c r="C54" s="8" t="s">
        <v>213</v>
      </c>
      <c r="D54" s="8"/>
      <c r="E54" s="227"/>
      <c r="F54" s="227"/>
      <c r="G54" s="227"/>
      <c r="H54" s="227"/>
      <c r="I54" s="226"/>
      <c r="J54" s="226"/>
      <c r="K54" s="197"/>
      <c r="L54" s="198"/>
    </row>
    <row r="55" spans="1:12" ht="25.5" x14ac:dyDescent="0.2">
      <c r="A55" s="238"/>
      <c r="B55" s="15" t="s">
        <v>140</v>
      </c>
      <c r="C55" s="8" t="s">
        <v>83</v>
      </c>
      <c r="D55" s="8"/>
      <c r="E55" s="227"/>
      <c r="F55" s="227"/>
      <c r="G55" s="227"/>
      <c r="H55" s="227"/>
      <c r="I55" s="226"/>
      <c r="J55" s="226"/>
      <c r="K55" s="197"/>
      <c r="L55" s="198"/>
    </row>
    <row r="56" spans="1:12" ht="25.5" x14ac:dyDescent="0.2">
      <c r="A56" s="238"/>
      <c r="B56" s="15" t="s">
        <v>141</v>
      </c>
      <c r="C56" s="8" t="s">
        <v>84</v>
      </c>
      <c r="D56" s="8"/>
      <c r="E56" s="227"/>
      <c r="F56" s="227"/>
      <c r="G56" s="227"/>
      <c r="H56" s="227"/>
      <c r="I56" s="226"/>
      <c r="J56" s="226"/>
      <c r="K56" s="197"/>
      <c r="L56" s="198"/>
    </row>
    <row r="57" spans="1:12" ht="25.5" x14ac:dyDescent="0.2">
      <c r="A57" s="54" t="s">
        <v>118</v>
      </c>
      <c r="B57" s="11" t="s">
        <v>16</v>
      </c>
      <c r="C57" s="11" t="s">
        <v>85</v>
      </c>
      <c r="D57" s="11"/>
      <c r="E57" s="43" t="s">
        <v>7</v>
      </c>
      <c r="F57" s="43">
        <v>1</v>
      </c>
      <c r="G57" s="6"/>
      <c r="H57" s="12">
        <f>F57</f>
        <v>1</v>
      </c>
      <c r="I57" s="35"/>
      <c r="J57" s="35">
        <f>I57*H57</f>
        <v>0</v>
      </c>
      <c r="K57" s="35"/>
      <c r="L57" s="50">
        <f>H57*K57</f>
        <v>0</v>
      </c>
    </row>
    <row r="58" spans="1:12" ht="25.5" x14ac:dyDescent="0.2">
      <c r="A58" s="239"/>
      <c r="B58" s="16" t="s">
        <v>142</v>
      </c>
      <c r="C58" s="8" t="s">
        <v>90</v>
      </c>
      <c r="D58" s="8"/>
      <c r="E58" s="227"/>
      <c r="F58" s="227"/>
      <c r="G58" s="227"/>
      <c r="H58" s="227"/>
      <c r="I58" s="226"/>
      <c r="J58" s="226"/>
      <c r="K58" s="197"/>
      <c r="L58" s="198"/>
    </row>
    <row r="59" spans="1:12" ht="38.25" x14ac:dyDescent="0.2">
      <c r="A59" s="239"/>
      <c r="B59" s="16" t="s">
        <v>143</v>
      </c>
      <c r="C59" s="8" t="s">
        <v>91</v>
      </c>
      <c r="D59" s="8"/>
      <c r="E59" s="227"/>
      <c r="F59" s="227"/>
      <c r="G59" s="227"/>
      <c r="H59" s="227"/>
      <c r="I59" s="226"/>
      <c r="J59" s="226"/>
      <c r="K59" s="197"/>
      <c r="L59" s="198"/>
    </row>
    <row r="60" spans="1:12" x14ac:dyDescent="0.2">
      <c r="A60" s="239"/>
      <c r="B60" s="16" t="s">
        <v>144</v>
      </c>
      <c r="C60" s="8" t="s">
        <v>92</v>
      </c>
      <c r="D60" s="8"/>
      <c r="E60" s="227"/>
      <c r="F60" s="227"/>
      <c r="G60" s="227"/>
      <c r="H60" s="227"/>
      <c r="I60" s="226"/>
      <c r="J60" s="226"/>
      <c r="K60" s="197"/>
      <c r="L60" s="198"/>
    </row>
    <row r="61" spans="1:12" ht="63.75" x14ac:dyDescent="0.2">
      <c r="A61" s="239"/>
      <c r="B61" s="16" t="s">
        <v>134</v>
      </c>
      <c r="C61" s="8" t="s">
        <v>93</v>
      </c>
      <c r="D61" s="8"/>
      <c r="E61" s="227"/>
      <c r="F61" s="227"/>
      <c r="G61" s="227"/>
      <c r="H61" s="227"/>
      <c r="I61" s="226"/>
      <c r="J61" s="226"/>
      <c r="K61" s="197"/>
      <c r="L61" s="198"/>
    </row>
    <row r="62" spans="1:12" x14ac:dyDescent="0.2">
      <c r="A62" s="55"/>
      <c r="B62" s="6"/>
      <c r="C62" s="17"/>
      <c r="D62" s="17"/>
      <c r="E62" s="43"/>
      <c r="F62" s="43"/>
      <c r="G62" s="43"/>
      <c r="H62" s="12"/>
      <c r="I62" s="35"/>
      <c r="J62" s="35"/>
      <c r="K62" s="35"/>
      <c r="L62" s="51"/>
    </row>
    <row r="63" spans="1:12" ht="38.25" x14ac:dyDescent="0.2">
      <c r="A63" s="54" t="s">
        <v>119</v>
      </c>
      <c r="B63" s="11" t="s">
        <v>17</v>
      </c>
      <c r="C63" s="11" t="s">
        <v>94</v>
      </c>
      <c r="D63" s="11"/>
      <c r="E63" s="43" t="s">
        <v>7</v>
      </c>
      <c r="F63" s="43">
        <v>1</v>
      </c>
      <c r="G63" s="43"/>
      <c r="H63" s="12">
        <f>F63</f>
        <v>1</v>
      </c>
      <c r="I63" s="35"/>
      <c r="J63" s="35">
        <f>I63*H63</f>
        <v>0</v>
      </c>
      <c r="K63" s="35"/>
      <c r="L63" s="50">
        <f>H63*K63</f>
        <v>0</v>
      </c>
    </row>
    <row r="64" spans="1:12" ht="63.75" x14ac:dyDescent="0.2">
      <c r="A64" s="233"/>
      <c r="B64" s="6" t="s">
        <v>137</v>
      </c>
      <c r="C64" s="6" t="s">
        <v>95</v>
      </c>
      <c r="D64" s="6"/>
      <c r="E64" s="237"/>
      <c r="F64" s="237"/>
      <c r="G64" s="237"/>
      <c r="H64" s="237"/>
      <c r="I64" s="196"/>
      <c r="J64" s="196"/>
      <c r="K64" s="197"/>
      <c r="L64" s="198"/>
    </row>
    <row r="65" spans="1:12" ht="38.25" x14ac:dyDescent="0.2">
      <c r="A65" s="233"/>
      <c r="B65" s="14" t="s">
        <v>139</v>
      </c>
      <c r="C65" s="6" t="s">
        <v>96</v>
      </c>
      <c r="D65" s="6"/>
      <c r="E65" s="237"/>
      <c r="F65" s="237"/>
      <c r="G65" s="237"/>
      <c r="H65" s="237"/>
      <c r="I65" s="196"/>
      <c r="J65" s="196"/>
      <c r="K65" s="197"/>
      <c r="L65" s="198"/>
    </row>
    <row r="66" spans="1:12" ht="38.25" x14ac:dyDescent="0.2">
      <c r="A66" s="233"/>
      <c r="B66" s="15" t="s">
        <v>140</v>
      </c>
      <c r="C66" s="6" t="s">
        <v>97</v>
      </c>
      <c r="D66" s="6"/>
      <c r="E66" s="237"/>
      <c r="F66" s="237"/>
      <c r="G66" s="237"/>
      <c r="H66" s="237"/>
      <c r="I66" s="196"/>
      <c r="J66" s="196"/>
      <c r="K66" s="197"/>
      <c r="L66" s="198"/>
    </row>
    <row r="67" spans="1:12" x14ac:dyDescent="0.2">
      <c r="A67" s="48"/>
      <c r="B67" s="15"/>
      <c r="C67" s="6"/>
      <c r="D67" s="6"/>
      <c r="E67" s="37"/>
      <c r="F67" s="37"/>
      <c r="G67" s="37"/>
      <c r="H67" s="37"/>
      <c r="I67" s="35"/>
      <c r="J67" s="35"/>
      <c r="K67" s="35"/>
      <c r="L67" s="51"/>
    </row>
    <row r="68" spans="1:12" ht="25.5" x14ac:dyDescent="0.2">
      <c r="A68" s="49" t="s">
        <v>18</v>
      </c>
      <c r="B68" s="11" t="s">
        <v>19</v>
      </c>
      <c r="C68" s="11" t="s">
        <v>98</v>
      </c>
      <c r="D68" s="11"/>
      <c r="E68" s="43" t="s">
        <v>7</v>
      </c>
      <c r="F68" s="43">
        <v>4</v>
      </c>
      <c r="G68" s="43"/>
      <c r="H68" s="12">
        <f>F68</f>
        <v>4</v>
      </c>
      <c r="I68" s="35"/>
      <c r="J68" s="35">
        <f>I68*H68</f>
        <v>0</v>
      </c>
      <c r="K68" s="35"/>
      <c r="L68" s="50">
        <f>H68*K68</f>
        <v>0</v>
      </c>
    </row>
    <row r="69" spans="1:12" x14ac:dyDescent="0.2">
      <c r="A69" s="55"/>
      <c r="B69" s="6"/>
      <c r="C69" s="7"/>
      <c r="D69" s="7"/>
      <c r="E69" s="43"/>
      <c r="F69" s="43"/>
      <c r="G69" s="43"/>
      <c r="H69" s="43"/>
      <c r="I69" s="35"/>
      <c r="J69" s="35"/>
      <c r="K69" s="35"/>
      <c r="L69" s="51"/>
    </row>
    <row r="70" spans="1:12" ht="89.25" x14ac:dyDescent="0.2">
      <c r="A70" s="238"/>
      <c r="B70" s="13" t="s">
        <v>137</v>
      </c>
      <c r="C70" s="18" t="s">
        <v>214</v>
      </c>
      <c r="D70" s="18"/>
      <c r="E70" s="227"/>
      <c r="F70" s="227"/>
      <c r="G70" s="227"/>
      <c r="H70" s="227"/>
      <c r="I70" s="226"/>
      <c r="J70" s="226"/>
      <c r="K70" s="197"/>
      <c r="L70" s="198"/>
    </row>
    <row r="71" spans="1:12" ht="76.5" x14ac:dyDescent="0.2">
      <c r="A71" s="238"/>
      <c r="B71" s="14" t="s">
        <v>138</v>
      </c>
      <c r="C71" s="18" t="s">
        <v>99</v>
      </c>
      <c r="D71" s="18"/>
      <c r="E71" s="227"/>
      <c r="F71" s="227"/>
      <c r="G71" s="227"/>
      <c r="H71" s="227"/>
      <c r="I71" s="226"/>
      <c r="J71" s="226"/>
      <c r="K71" s="197"/>
      <c r="L71" s="198"/>
    </row>
    <row r="72" spans="1:12" ht="38.25" x14ac:dyDescent="0.2">
      <c r="A72" s="238"/>
      <c r="B72" s="14" t="s">
        <v>139</v>
      </c>
      <c r="C72" s="18" t="s">
        <v>215</v>
      </c>
      <c r="D72" s="18"/>
      <c r="E72" s="227"/>
      <c r="F72" s="227"/>
      <c r="G72" s="227"/>
      <c r="H72" s="227"/>
      <c r="I72" s="226"/>
      <c r="J72" s="226"/>
      <c r="K72" s="197"/>
      <c r="L72" s="198"/>
    </row>
    <row r="73" spans="1:12" ht="25.5" x14ac:dyDescent="0.2">
      <c r="A73" s="238"/>
      <c r="B73" s="15" t="s">
        <v>140</v>
      </c>
      <c r="C73" s="18" t="s">
        <v>101</v>
      </c>
      <c r="D73" s="18"/>
      <c r="E73" s="227"/>
      <c r="F73" s="227"/>
      <c r="G73" s="227"/>
      <c r="H73" s="227"/>
      <c r="I73" s="226"/>
      <c r="J73" s="226"/>
      <c r="K73" s="197"/>
      <c r="L73" s="198"/>
    </row>
    <row r="74" spans="1:12" x14ac:dyDescent="0.2">
      <c r="A74" s="55"/>
      <c r="B74" s="6"/>
      <c r="C74" s="18"/>
      <c r="D74" s="18"/>
      <c r="E74" s="43"/>
      <c r="F74" s="43"/>
      <c r="G74" s="43"/>
      <c r="H74" s="43"/>
      <c r="I74" s="35"/>
      <c r="J74" s="35"/>
      <c r="K74" s="35"/>
      <c r="L74" s="51"/>
    </row>
    <row r="75" spans="1:12" ht="25.5" x14ac:dyDescent="0.2">
      <c r="A75" s="54" t="s">
        <v>120</v>
      </c>
      <c r="B75" s="11" t="s">
        <v>103</v>
      </c>
      <c r="C75" s="11" t="s">
        <v>102</v>
      </c>
      <c r="D75" s="11"/>
      <c r="E75" s="43" t="s">
        <v>7</v>
      </c>
      <c r="F75" s="43">
        <v>4</v>
      </c>
      <c r="G75" s="43"/>
      <c r="H75" s="12">
        <f>F75</f>
        <v>4</v>
      </c>
      <c r="I75" s="35"/>
      <c r="J75" s="35">
        <f>I75*H75</f>
        <v>0</v>
      </c>
      <c r="K75" s="35"/>
      <c r="L75" s="50">
        <f>H75*K75</f>
        <v>0</v>
      </c>
    </row>
    <row r="76" spans="1:12" ht="25.5" x14ac:dyDescent="0.2">
      <c r="A76" s="239"/>
      <c r="B76" s="16" t="s">
        <v>142</v>
      </c>
      <c r="C76" s="8" t="s">
        <v>90</v>
      </c>
      <c r="D76" s="8"/>
      <c r="E76" s="227"/>
      <c r="F76" s="227"/>
      <c r="G76" s="227"/>
      <c r="H76" s="227"/>
      <c r="I76" s="226"/>
      <c r="J76" s="226"/>
      <c r="K76" s="197"/>
      <c r="L76" s="198"/>
    </row>
    <row r="77" spans="1:12" ht="38.25" x14ac:dyDescent="0.2">
      <c r="A77" s="239"/>
      <c r="B77" s="16" t="s">
        <v>143</v>
      </c>
      <c r="C77" s="8" t="s">
        <v>104</v>
      </c>
      <c r="D77" s="8"/>
      <c r="E77" s="227"/>
      <c r="F77" s="227"/>
      <c r="G77" s="227"/>
      <c r="H77" s="227"/>
      <c r="I77" s="226"/>
      <c r="J77" s="226"/>
      <c r="K77" s="197"/>
      <c r="L77" s="198"/>
    </row>
    <row r="78" spans="1:12" x14ac:dyDescent="0.2">
      <c r="A78" s="239"/>
      <c r="B78" s="16" t="s">
        <v>144</v>
      </c>
      <c r="C78" s="8" t="s">
        <v>92</v>
      </c>
      <c r="D78" s="8"/>
      <c r="E78" s="227"/>
      <c r="F78" s="227"/>
      <c r="G78" s="227"/>
      <c r="H78" s="227"/>
      <c r="I78" s="226"/>
      <c r="J78" s="226"/>
      <c r="K78" s="197"/>
      <c r="L78" s="198"/>
    </row>
    <row r="79" spans="1:12" ht="63.75" x14ac:dyDescent="0.2">
      <c r="A79" s="239"/>
      <c r="B79" s="16" t="s">
        <v>134</v>
      </c>
      <c r="C79" s="8" t="s">
        <v>105</v>
      </c>
      <c r="D79" s="8"/>
      <c r="E79" s="227"/>
      <c r="F79" s="227"/>
      <c r="G79" s="227"/>
      <c r="H79" s="227"/>
      <c r="I79" s="226"/>
      <c r="J79" s="226"/>
      <c r="K79" s="197"/>
      <c r="L79" s="198"/>
    </row>
    <row r="80" spans="1:12" x14ac:dyDescent="0.2">
      <c r="A80" s="55"/>
      <c r="B80" s="6"/>
      <c r="C80" s="17"/>
      <c r="D80" s="17"/>
      <c r="E80" s="43"/>
      <c r="F80" s="43"/>
      <c r="G80" s="43"/>
      <c r="H80" s="12"/>
      <c r="I80" s="35"/>
      <c r="J80" s="35"/>
      <c r="K80" s="35"/>
      <c r="L80" s="51"/>
    </row>
    <row r="81" spans="1:12" ht="25.5" x14ac:dyDescent="0.2">
      <c r="A81" s="54" t="s">
        <v>121</v>
      </c>
      <c r="B81" s="11" t="s">
        <v>106</v>
      </c>
      <c r="C81" s="11" t="s">
        <v>107</v>
      </c>
      <c r="D81" s="11"/>
      <c r="E81" s="43" t="s">
        <v>7</v>
      </c>
      <c r="F81" s="43">
        <v>4</v>
      </c>
      <c r="G81" s="43"/>
      <c r="H81" s="12">
        <f>F81</f>
        <v>4</v>
      </c>
      <c r="I81" s="35"/>
      <c r="J81" s="35">
        <f>I81*H81</f>
        <v>0</v>
      </c>
      <c r="K81" s="35"/>
      <c r="L81" s="50">
        <f>H81*K81</f>
        <v>0</v>
      </c>
    </row>
    <row r="82" spans="1:12" ht="76.5" x14ac:dyDescent="0.2">
      <c r="A82" s="233"/>
      <c r="B82" s="6" t="s">
        <v>137</v>
      </c>
      <c r="C82" s="6" t="s">
        <v>216</v>
      </c>
      <c r="D82" s="6"/>
      <c r="E82" s="237"/>
      <c r="F82" s="237"/>
      <c r="G82" s="237"/>
      <c r="H82" s="237"/>
      <c r="I82" s="196"/>
      <c r="J82" s="196"/>
      <c r="K82" s="197"/>
      <c r="L82" s="198"/>
    </row>
    <row r="83" spans="1:12" ht="38.25" x14ac:dyDescent="0.2">
      <c r="A83" s="233"/>
      <c r="B83" s="14" t="s">
        <v>139</v>
      </c>
      <c r="C83" s="6" t="s">
        <v>100</v>
      </c>
      <c r="D83" s="6"/>
      <c r="E83" s="237"/>
      <c r="F83" s="237"/>
      <c r="G83" s="237"/>
      <c r="H83" s="237"/>
      <c r="I83" s="196"/>
      <c r="J83" s="196"/>
      <c r="K83" s="197"/>
      <c r="L83" s="198"/>
    </row>
    <row r="84" spans="1:12" ht="51" x14ac:dyDescent="0.2">
      <c r="A84" s="233"/>
      <c r="B84" s="15" t="s">
        <v>140</v>
      </c>
      <c r="C84" s="6" t="s">
        <v>108</v>
      </c>
      <c r="D84" s="6"/>
      <c r="E84" s="237"/>
      <c r="F84" s="237"/>
      <c r="G84" s="237"/>
      <c r="H84" s="237"/>
      <c r="I84" s="196"/>
      <c r="J84" s="196"/>
      <c r="K84" s="197"/>
      <c r="L84" s="198"/>
    </row>
    <row r="85" spans="1:12" x14ac:dyDescent="0.2">
      <c r="A85" s="56"/>
      <c r="B85" s="9"/>
      <c r="C85" s="9"/>
      <c r="D85" s="9"/>
      <c r="E85" s="9"/>
      <c r="F85" s="44"/>
      <c r="G85" s="9"/>
      <c r="H85" s="9"/>
      <c r="I85" s="35"/>
      <c r="J85" s="35"/>
      <c r="K85" s="35"/>
      <c r="L85" s="51"/>
    </row>
    <row r="86" spans="1:12" ht="14.25" customHeight="1" x14ac:dyDescent="0.2">
      <c r="A86" s="49">
        <v>3</v>
      </c>
      <c r="B86" s="11" t="s">
        <v>20</v>
      </c>
      <c r="C86" s="4" t="s">
        <v>109</v>
      </c>
      <c r="D86" s="4"/>
      <c r="E86" s="43" t="s">
        <v>7</v>
      </c>
      <c r="F86" s="12">
        <v>14</v>
      </c>
      <c r="G86" s="12"/>
      <c r="H86" s="12">
        <f>F86</f>
        <v>14</v>
      </c>
      <c r="I86" s="35"/>
      <c r="J86" s="35">
        <f>I86*H86</f>
        <v>0</v>
      </c>
      <c r="K86" s="35"/>
      <c r="L86" s="50">
        <f>H86*K86</f>
        <v>0</v>
      </c>
    </row>
    <row r="87" spans="1:12" ht="89.25" x14ac:dyDescent="0.2">
      <c r="A87" s="55"/>
      <c r="B87" s="6"/>
      <c r="C87" s="18" t="s">
        <v>110</v>
      </c>
      <c r="D87" s="18"/>
      <c r="E87" s="43"/>
      <c r="F87" s="43"/>
      <c r="G87" s="9"/>
      <c r="H87" s="43"/>
      <c r="I87" s="35"/>
      <c r="J87" s="35"/>
      <c r="K87" s="34"/>
      <c r="L87" s="53"/>
    </row>
    <row r="88" spans="1:12" x14ac:dyDescent="0.2">
      <c r="A88" s="55"/>
      <c r="B88" s="6"/>
      <c r="C88" s="7"/>
      <c r="D88" s="7"/>
      <c r="E88" s="43"/>
      <c r="F88" s="12"/>
      <c r="G88" s="12"/>
      <c r="H88" s="12"/>
      <c r="I88" s="35"/>
      <c r="J88" s="35"/>
      <c r="K88" s="34"/>
      <c r="L88" s="53"/>
    </row>
    <row r="89" spans="1:12" ht="25.5" x14ac:dyDescent="0.2">
      <c r="A89" s="49">
        <v>4</v>
      </c>
      <c r="B89" s="11" t="s">
        <v>21</v>
      </c>
      <c r="C89" s="11" t="s">
        <v>111</v>
      </c>
      <c r="D89" s="11"/>
      <c r="E89" s="37"/>
      <c r="F89" s="37"/>
      <c r="G89" s="10"/>
      <c r="H89" s="10"/>
      <c r="I89" s="35"/>
      <c r="J89" s="35"/>
      <c r="K89" s="34"/>
      <c r="L89" s="53"/>
    </row>
    <row r="90" spans="1:12" x14ac:dyDescent="0.2">
      <c r="A90" s="48"/>
      <c r="B90" s="5"/>
      <c r="C90" s="5"/>
      <c r="D90" s="5"/>
      <c r="E90" s="37"/>
      <c r="F90" s="37"/>
      <c r="G90" s="10"/>
      <c r="H90" s="10"/>
      <c r="I90" s="35"/>
      <c r="J90" s="35"/>
      <c r="K90" s="35"/>
      <c r="L90" s="51"/>
    </row>
    <row r="91" spans="1:12" ht="38.25" x14ac:dyDescent="0.2">
      <c r="A91" s="55"/>
      <c r="B91" s="6"/>
      <c r="C91" s="7" t="s">
        <v>112</v>
      </c>
      <c r="D91" s="7"/>
      <c r="E91" s="43" t="s">
        <v>22</v>
      </c>
      <c r="F91" s="19">
        <v>1</v>
      </c>
      <c r="G91" s="19"/>
      <c r="H91" s="12">
        <v>1</v>
      </c>
      <c r="I91" s="35"/>
      <c r="J91" s="35">
        <f>I91*H91</f>
        <v>0</v>
      </c>
      <c r="K91" s="35"/>
      <c r="L91" s="50">
        <f>H91*K91</f>
        <v>0</v>
      </c>
    </row>
    <row r="92" spans="1:12" x14ac:dyDescent="0.2">
      <c r="A92" s="55"/>
      <c r="B92" s="6"/>
      <c r="C92" s="7"/>
      <c r="D92" s="7"/>
      <c r="E92" s="43"/>
      <c r="F92" s="20"/>
      <c r="G92" s="20"/>
      <c r="H92" s="12"/>
      <c r="I92" s="35"/>
      <c r="J92" s="35"/>
      <c r="K92" s="35"/>
      <c r="L92" s="51"/>
    </row>
    <row r="93" spans="1:12" x14ac:dyDescent="0.2">
      <c r="A93" s="49">
        <v>5</v>
      </c>
      <c r="B93" s="11" t="s">
        <v>23</v>
      </c>
      <c r="C93" s="11" t="s">
        <v>122</v>
      </c>
      <c r="D93" s="11"/>
      <c r="E93" s="43"/>
      <c r="F93" s="20"/>
      <c r="G93" s="20"/>
      <c r="H93" s="12"/>
      <c r="I93" s="35"/>
      <c r="J93" s="35"/>
      <c r="K93" s="35"/>
      <c r="L93" s="51"/>
    </row>
    <row r="94" spans="1:12" x14ac:dyDescent="0.2">
      <c r="A94" s="48"/>
      <c r="B94" s="5"/>
      <c r="C94" s="5"/>
      <c r="D94" s="5"/>
      <c r="E94" s="43"/>
      <c r="F94" s="20"/>
      <c r="G94" s="20"/>
      <c r="H94" s="12"/>
      <c r="I94" s="35"/>
      <c r="J94" s="35"/>
      <c r="K94" s="35"/>
      <c r="L94" s="51"/>
    </row>
    <row r="95" spans="1:12" ht="38.25" x14ac:dyDescent="0.2">
      <c r="A95" s="55"/>
      <c r="B95" s="6"/>
      <c r="C95" s="7" t="s">
        <v>193</v>
      </c>
      <c r="D95" s="7"/>
      <c r="E95" s="43" t="s">
        <v>22</v>
      </c>
      <c r="F95" s="20">
        <v>2</v>
      </c>
      <c r="G95" s="20"/>
      <c r="H95" s="12">
        <f>F95</f>
        <v>2</v>
      </c>
      <c r="I95" s="35"/>
      <c r="J95" s="35">
        <f>I95*H95</f>
        <v>0</v>
      </c>
      <c r="K95" s="35"/>
      <c r="L95" s="50">
        <f>H95*K95</f>
        <v>0</v>
      </c>
    </row>
    <row r="96" spans="1:12" ht="13.5" customHeight="1" thickBot="1" x14ac:dyDescent="0.25">
      <c r="A96" s="68"/>
      <c r="B96" s="69"/>
      <c r="C96" s="70"/>
      <c r="D96" s="70"/>
      <c r="E96" s="40"/>
      <c r="F96" s="71"/>
      <c r="G96" s="71"/>
      <c r="H96" s="72"/>
      <c r="I96" s="38"/>
      <c r="J96" s="38"/>
      <c r="K96" s="38"/>
      <c r="L96" s="73"/>
    </row>
    <row r="97" spans="1:12" ht="55.5" customHeight="1" thickTop="1" thickBot="1" x14ac:dyDescent="0.25">
      <c r="A97" s="74"/>
      <c r="B97" s="75"/>
      <c r="C97" s="76"/>
      <c r="D97" s="76"/>
      <c r="E97" s="77"/>
      <c r="F97" s="78"/>
      <c r="G97" s="79" t="s">
        <v>32</v>
      </c>
      <c r="H97" s="80"/>
      <c r="I97" s="81"/>
      <c r="J97" s="114">
        <f>SUM(J10:J96)</f>
        <v>0</v>
      </c>
      <c r="K97" s="82"/>
      <c r="L97" s="115">
        <f>SUM(L10:L96)</f>
        <v>0</v>
      </c>
    </row>
    <row r="98" spans="1:12" ht="38.25" customHeight="1" thickTop="1" thickBot="1" x14ac:dyDescent="0.25">
      <c r="A98" s="83"/>
      <c r="B98" s="84"/>
      <c r="C98" s="85"/>
      <c r="D98" s="85"/>
      <c r="E98" s="41"/>
      <c r="F98" s="86"/>
      <c r="G98" s="87" t="s">
        <v>203</v>
      </c>
      <c r="H98" s="88"/>
      <c r="I98" s="39"/>
      <c r="J98" s="118"/>
      <c r="K98" s="89"/>
      <c r="L98" s="119"/>
    </row>
    <row r="99" spans="1:12" ht="41.25" customHeight="1" thickTop="1" thickBot="1" x14ac:dyDescent="0.25">
      <c r="A99" s="90"/>
      <c r="B99" s="91"/>
      <c r="C99" s="92"/>
      <c r="D99" s="92"/>
      <c r="E99" s="93"/>
      <c r="F99" s="94"/>
      <c r="G99" s="95" t="s">
        <v>33</v>
      </c>
      <c r="H99" s="96"/>
      <c r="I99" s="97"/>
      <c r="J99" s="116">
        <f>J97+J98</f>
        <v>0</v>
      </c>
      <c r="K99" s="98"/>
      <c r="L99" s="117">
        <f>L97+L98</f>
        <v>0</v>
      </c>
    </row>
    <row r="100" spans="1:12" ht="13.5" customHeight="1" thickTop="1" thickBot="1" x14ac:dyDescent="0.25">
      <c r="A100" s="83"/>
      <c r="B100" s="84"/>
      <c r="C100" s="85"/>
      <c r="D100" s="85"/>
      <c r="E100" s="41"/>
      <c r="F100" s="86"/>
      <c r="G100" s="86"/>
      <c r="H100" s="88"/>
      <c r="I100" s="39"/>
      <c r="J100" s="39"/>
      <c r="K100" s="57"/>
      <c r="L100" s="58"/>
    </row>
    <row r="101" spans="1:12" ht="48" customHeight="1" thickBot="1" x14ac:dyDescent="0.25">
      <c r="A101" s="99"/>
      <c r="B101" s="220" t="s">
        <v>34</v>
      </c>
      <c r="C101" s="220"/>
      <c r="D101" s="133"/>
      <c r="E101" s="222">
        <f>J99+L99</f>
        <v>0</v>
      </c>
      <c r="F101" s="220"/>
      <c r="G101" s="220"/>
      <c r="H101" s="220"/>
      <c r="I101" s="220"/>
      <c r="J101" s="220"/>
      <c r="K101" s="220"/>
      <c r="L101" s="223"/>
    </row>
    <row r="102" spans="1:12" ht="34.5" customHeight="1" thickBot="1" x14ac:dyDescent="0.25">
      <c r="A102" s="100"/>
      <c r="B102" s="221" t="s">
        <v>35</v>
      </c>
      <c r="C102" s="221"/>
      <c r="D102" s="134"/>
      <c r="E102" s="224"/>
      <c r="F102" s="224"/>
      <c r="G102" s="224"/>
      <c r="H102" s="224"/>
      <c r="I102" s="224"/>
      <c r="J102" s="224"/>
      <c r="K102" s="224"/>
      <c r="L102" s="225"/>
    </row>
    <row r="103" spans="1:12" ht="13.5" thickTop="1" x14ac:dyDescent="0.2">
      <c r="A103" s="101"/>
      <c r="B103" s="101"/>
      <c r="C103" s="101"/>
      <c r="D103" s="101"/>
      <c r="E103" s="101"/>
      <c r="F103" s="101"/>
      <c r="G103" s="200"/>
      <c r="H103" s="200"/>
      <c r="I103" s="200"/>
      <c r="J103" s="102"/>
      <c r="K103" s="103"/>
      <c r="L103" s="103"/>
    </row>
    <row r="104" spans="1:12" x14ac:dyDescent="0.2">
      <c r="A104" s="199"/>
      <c r="B104" s="199"/>
      <c r="C104" s="199"/>
      <c r="D104" s="199"/>
      <c r="E104" s="199"/>
      <c r="F104" s="199"/>
      <c r="G104" s="199"/>
      <c r="H104" s="199"/>
      <c r="I104" s="199"/>
      <c r="J104" s="199"/>
      <c r="K104" s="104"/>
      <c r="L104" s="104"/>
    </row>
  </sheetData>
  <sheetProtection selectLockedCells="1" selectUnlockedCells="1"/>
  <mergeCells count="99">
    <mergeCell ref="H40:H49"/>
    <mergeCell ref="I40:I49"/>
    <mergeCell ref="J40:J49"/>
    <mergeCell ref="K40:K49"/>
    <mergeCell ref="L40:L49"/>
    <mergeCell ref="K58:K61"/>
    <mergeCell ref="L58:L61"/>
    <mergeCell ref="K64:K66"/>
    <mergeCell ref="L64:L66"/>
    <mergeCell ref="K70:K73"/>
    <mergeCell ref="L70:L73"/>
    <mergeCell ref="K11:K21"/>
    <mergeCell ref="L11:L21"/>
    <mergeCell ref="K27:K36"/>
    <mergeCell ref="L27:L36"/>
    <mergeCell ref="K52:K56"/>
    <mergeCell ref="L52:L56"/>
    <mergeCell ref="H27:H36"/>
    <mergeCell ref="I27:I36"/>
    <mergeCell ref="J27:J36"/>
    <mergeCell ref="H52:H56"/>
    <mergeCell ref="A70:A73"/>
    <mergeCell ref="E70:E73"/>
    <mergeCell ref="F70:F73"/>
    <mergeCell ref="G70:G73"/>
    <mergeCell ref="H70:H73"/>
    <mergeCell ref="A64:A66"/>
    <mergeCell ref="E64:E66"/>
    <mergeCell ref="F64:F66"/>
    <mergeCell ref="G64:G66"/>
    <mergeCell ref="H64:H66"/>
    <mergeCell ref="A58:A61"/>
    <mergeCell ref="E58:E61"/>
    <mergeCell ref="A76:A79"/>
    <mergeCell ref="E76:E79"/>
    <mergeCell ref="F76:F79"/>
    <mergeCell ref="G76:G79"/>
    <mergeCell ref="H76:H79"/>
    <mergeCell ref="A82:A84"/>
    <mergeCell ref="E82:E84"/>
    <mergeCell ref="F82:F84"/>
    <mergeCell ref="G82:G84"/>
    <mergeCell ref="H82:H84"/>
    <mergeCell ref="H58:H61"/>
    <mergeCell ref="A52:A56"/>
    <mergeCell ref="E52:E56"/>
    <mergeCell ref="F52:F56"/>
    <mergeCell ref="G52:G56"/>
    <mergeCell ref="A27:A36"/>
    <mergeCell ref="E27:E36"/>
    <mergeCell ref="F27:F36"/>
    <mergeCell ref="G27:G36"/>
    <mergeCell ref="F58:F61"/>
    <mergeCell ref="G58:G61"/>
    <mergeCell ref="A40:A49"/>
    <mergeCell ref="E40:E49"/>
    <mergeCell ref="F40:F49"/>
    <mergeCell ref="G40:G49"/>
    <mergeCell ref="I11:I21"/>
    <mergeCell ref="J11:J21"/>
    <mergeCell ref="H11:H21"/>
    <mergeCell ref="A7:A8"/>
    <mergeCell ref="B7:B8"/>
    <mergeCell ref="C7:C8"/>
    <mergeCell ref="E7:E8"/>
    <mergeCell ref="F7:H7"/>
    <mergeCell ref="A12:A21"/>
    <mergeCell ref="E11:E21"/>
    <mergeCell ref="F11:F21"/>
    <mergeCell ref="G11:G21"/>
    <mergeCell ref="D7:D8"/>
    <mergeCell ref="I52:I56"/>
    <mergeCell ref="J52:J56"/>
    <mergeCell ref="I58:I61"/>
    <mergeCell ref="J58:J61"/>
    <mergeCell ref="I64:I66"/>
    <mergeCell ref="J64:J66"/>
    <mergeCell ref="A104:J104"/>
    <mergeCell ref="G103:I103"/>
    <mergeCell ref="K7:L7"/>
    <mergeCell ref="A1:L3"/>
    <mergeCell ref="A4:L4"/>
    <mergeCell ref="A5:L5"/>
    <mergeCell ref="I7:J7"/>
    <mergeCell ref="A6:H6"/>
    <mergeCell ref="B101:C101"/>
    <mergeCell ref="B102:C102"/>
    <mergeCell ref="E101:L101"/>
    <mergeCell ref="E102:L102"/>
    <mergeCell ref="I70:I73"/>
    <mergeCell ref="J70:J73"/>
    <mergeCell ref="I76:I79"/>
    <mergeCell ref="J76:J79"/>
    <mergeCell ref="I82:I84"/>
    <mergeCell ref="J82:J84"/>
    <mergeCell ref="K76:K79"/>
    <mergeCell ref="L76:L79"/>
    <mergeCell ref="L82:L84"/>
    <mergeCell ref="K82:K84"/>
  </mergeCells>
  <printOptions horizontalCentered="1"/>
  <pageMargins left="0.25" right="0.25" top="0.75" bottom="0.75" header="0.3" footer="0.3"/>
  <pageSetup paperSize="9" scale="42" firstPageNumber="0" orientation="portrait" r:id="rId1"/>
  <headerFooter alignWithMargins="0">
    <oddHeader>&amp;L&amp;"Arial Black,Regular"&amp;12&amp;UAmendment-I&amp;U
Section-VII (SOR-1)
SECI/C&amp;&amp;P/NIT/MOD. FURNITURE/012020</oddHeader>
    <oddFooter>&amp;C&amp;"Arial Black,Regular"&amp;11Page &amp;P of &amp;N</oddFooter>
  </headerFooter>
  <rowBreaks count="1" manualBreakCount="1">
    <brk id="56"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45"/>
  <sheetViews>
    <sheetView view="pageBreakPreview" zoomScaleNormal="106" zoomScaleSheetLayoutView="100" zoomScalePageLayoutView="85" workbookViewId="0">
      <pane ySplit="8" topLeftCell="A9" activePane="bottomLeft" state="frozen"/>
      <selection pane="bottomLeft" activeCell="I10" sqref="I10:I20"/>
    </sheetView>
  </sheetViews>
  <sheetFormatPr defaultRowHeight="12.75" x14ac:dyDescent="0.2"/>
  <cols>
    <col min="1" max="1" width="8.140625" style="3" customWidth="1"/>
    <col min="2" max="2" width="17" style="1" customWidth="1"/>
    <col min="3" max="3" width="48.85546875" style="1" customWidth="1"/>
    <col min="4" max="4" width="25.7109375" style="1" customWidth="1"/>
    <col min="5" max="5" width="5.140625" style="3" customWidth="1"/>
    <col min="6" max="6" width="10.85546875" style="3" customWidth="1"/>
    <col min="7" max="7" width="50.5703125" style="3" customWidth="1"/>
    <col min="8" max="8" width="7.28515625" style="3" customWidth="1"/>
    <col min="9" max="9" width="9.140625" style="1"/>
    <col min="10" max="10" width="12.5703125" style="1" customWidth="1"/>
    <col min="11" max="11" width="11.85546875" style="1" customWidth="1"/>
    <col min="12" max="12" width="14" style="1" customWidth="1"/>
    <col min="13" max="257" width="9.140625" style="1"/>
    <col min="258" max="258" width="8.140625" style="1" customWidth="1"/>
    <col min="259" max="259" width="17" style="1" customWidth="1"/>
    <col min="260" max="260" width="48.85546875" style="1" customWidth="1"/>
    <col min="261" max="261" width="5.140625" style="1" customWidth="1"/>
    <col min="262" max="262" width="10.85546875" style="1" customWidth="1"/>
    <col min="263" max="263" width="50.5703125" style="1" customWidth="1"/>
    <col min="264" max="264" width="7.28515625" style="1" customWidth="1"/>
    <col min="265" max="265" width="9.140625" style="1"/>
    <col min="266" max="266" width="12.5703125" style="1" customWidth="1"/>
    <col min="267" max="267" width="11.85546875" style="1" customWidth="1"/>
    <col min="268" max="268" width="14" style="1" customWidth="1"/>
    <col min="269" max="513" width="9.140625" style="1"/>
    <col min="514" max="514" width="8.140625" style="1" customWidth="1"/>
    <col min="515" max="515" width="17" style="1" customWidth="1"/>
    <col min="516" max="516" width="48.85546875" style="1" customWidth="1"/>
    <col min="517" max="517" width="5.140625" style="1" customWidth="1"/>
    <col min="518" max="518" width="10.85546875" style="1" customWidth="1"/>
    <col min="519" max="519" width="50.5703125" style="1" customWidth="1"/>
    <col min="520" max="520" width="7.28515625" style="1" customWidth="1"/>
    <col min="521" max="521" width="9.140625" style="1"/>
    <col min="522" max="522" width="12.5703125" style="1" customWidth="1"/>
    <col min="523" max="523" width="11.85546875" style="1" customWidth="1"/>
    <col min="524" max="524" width="14" style="1" customWidth="1"/>
    <col min="525" max="769" width="9.140625" style="1"/>
    <col min="770" max="770" width="8.140625" style="1" customWidth="1"/>
    <col min="771" max="771" width="17" style="1" customWidth="1"/>
    <col min="772" max="772" width="48.85546875" style="1" customWidth="1"/>
    <col min="773" max="773" width="5.140625" style="1" customWidth="1"/>
    <col min="774" max="774" width="10.85546875" style="1" customWidth="1"/>
    <col min="775" max="775" width="50.5703125" style="1" customWidth="1"/>
    <col min="776" max="776" width="7.28515625" style="1" customWidth="1"/>
    <col min="777" max="777" width="9.140625" style="1"/>
    <col min="778" max="778" width="12.5703125" style="1" customWidth="1"/>
    <col min="779" max="779" width="11.85546875" style="1" customWidth="1"/>
    <col min="780" max="780" width="14" style="1" customWidth="1"/>
    <col min="781" max="1025" width="9.140625" style="1"/>
    <col min="1026" max="1026" width="8.140625" style="1" customWidth="1"/>
    <col min="1027" max="1027" width="17" style="1" customWidth="1"/>
    <col min="1028" max="1028" width="48.85546875" style="1" customWidth="1"/>
    <col min="1029" max="1029" width="5.140625" style="1" customWidth="1"/>
    <col min="1030" max="1030" width="10.85546875" style="1" customWidth="1"/>
    <col min="1031" max="1031" width="50.5703125" style="1" customWidth="1"/>
    <col min="1032" max="1032" width="7.28515625" style="1" customWidth="1"/>
    <col min="1033" max="1033" width="9.140625" style="1"/>
    <col min="1034" max="1034" width="12.5703125" style="1" customWidth="1"/>
    <col min="1035" max="1035" width="11.85546875" style="1" customWidth="1"/>
    <col min="1036" max="1036" width="14" style="1" customWidth="1"/>
    <col min="1037" max="1281" width="9.140625" style="1"/>
    <col min="1282" max="1282" width="8.140625" style="1" customWidth="1"/>
    <col min="1283" max="1283" width="17" style="1" customWidth="1"/>
    <col min="1284" max="1284" width="48.85546875" style="1" customWidth="1"/>
    <col min="1285" max="1285" width="5.140625" style="1" customWidth="1"/>
    <col min="1286" max="1286" width="10.85546875" style="1" customWidth="1"/>
    <col min="1287" max="1287" width="50.5703125" style="1" customWidth="1"/>
    <col min="1288" max="1288" width="7.28515625" style="1" customWidth="1"/>
    <col min="1289" max="1289" width="9.140625" style="1"/>
    <col min="1290" max="1290" width="12.5703125" style="1" customWidth="1"/>
    <col min="1291" max="1291" width="11.85546875" style="1" customWidth="1"/>
    <col min="1292" max="1292" width="14" style="1" customWidth="1"/>
    <col min="1293" max="1537" width="9.140625" style="1"/>
    <col min="1538" max="1538" width="8.140625" style="1" customWidth="1"/>
    <col min="1539" max="1539" width="17" style="1" customWidth="1"/>
    <col min="1540" max="1540" width="48.85546875" style="1" customWidth="1"/>
    <col min="1541" max="1541" width="5.140625" style="1" customWidth="1"/>
    <col min="1542" max="1542" width="10.85546875" style="1" customWidth="1"/>
    <col min="1543" max="1543" width="50.5703125" style="1" customWidth="1"/>
    <col min="1544" max="1544" width="7.28515625" style="1" customWidth="1"/>
    <col min="1545" max="1545" width="9.140625" style="1"/>
    <col min="1546" max="1546" width="12.5703125" style="1" customWidth="1"/>
    <col min="1547" max="1547" width="11.85546875" style="1" customWidth="1"/>
    <col min="1548" max="1548" width="14" style="1" customWidth="1"/>
    <col min="1549" max="1793" width="9.140625" style="1"/>
    <col min="1794" max="1794" width="8.140625" style="1" customWidth="1"/>
    <col min="1795" max="1795" width="17" style="1" customWidth="1"/>
    <col min="1796" max="1796" width="48.85546875" style="1" customWidth="1"/>
    <col min="1797" max="1797" width="5.140625" style="1" customWidth="1"/>
    <col min="1798" max="1798" width="10.85546875" style="1" customWidth="1"/>
    <col min="1799" max="1799" width="50.5703125" style="1" customWidth="1"/>
    <col min="1800" max="1800" width="7.28515625" style="1" customWidth="1"/>
    <col min="1801" max="1801" width="9.140625" style="1"/>
    <col min="1802" max="1802" width="12.5703125" style="1" customWidth="1"/>
    <col min="1803" max="1803" width="11.85546875" style="1" customWidth="1"/>
    <col min="1804" max="1804" width="14" style="1" customWidth="1"/>
    <col min="1805" max="2049" width="9.140625" style="1"/>
    <col min="2050" max="2050" width="8.140625" style="1" customWidth="1"/>
    <col min="2051" max="2051" width="17" style="1" customWidth="1"/>
    <col min="2052" max="2052" width="48.85546875" style="1" customWidth="1"/>
    <col min="2053" max="2053" width="5.140625" style="1" customWidth="1"/>
    <col min="2054" max="2054" width="10.85546875" style="1" customWidth="1"/>
    <col min="2055" max="2055" width="50.5703125" style="1" customWidth="1"/>
    <col min="2056" max="2056" width="7.28515625" style="1" customWidth="1"/>
    <col min="2057" max="2057" width="9.140625" style="1"/>
    <col min="2058" max="2058" width="12.5703125" style="1" customWidth="1"/>
    <col min="2059" max="2059" width="11.85546875" style="1" customWidth="1"/>
    <col min="2060" max="2060" width="14" style="1" customWidth="1"/>
    <col min="2061" max="2305" width="9.140625" style="1"/>
    <col min="2306" max="2306" width="8.140625" style="1" customWidth="1"/>
    <col min="2307" max="2307" width="17" style="1" customWidth="1"/>
    <col min="2308" max="2308" width="48.85546875" style="1" customWidth="1"/>
    <col min="2309" max="2309" width="5.140625" style="1" customWidth="1"/>
    <col min="2310" max="2310" width="10.85546875" style="1" customWidth="1"/>
    <col min="2311" max="2311" width="50.5703125" style="1" customWidth="1"/>
    <col min="2312" max="2312" width="7.28515625" style="1" customWidth="1"/>
    <col min="2313" max="2313" width="9.140625" style="1"/>
    <col min="2314" max="2314" width="12.5703125" style="1" customWidth="1"/>
    <col min="2315" max="2315" width="11.85546875" style="1" customWidth="1"/>
    <col min="2316" max="2316" width="14" style="1" customWidth="1"/>
    <col min="2317" max="2561" width="9.140625" style="1"/>
    <col min="2562" max="2562" width="8.140625" style="1" customWidth="1"/>
    <col min="2563" max="2563" width="17" style="1" customWidth="1"/>
    <col min="2564" max="2564" width="48.85546875" style="1" customWidth="1"/>
    <col min="2565" max="2565" width="5.140625" style="1" customWidth="1"/>
    <col min="2566" max="2566" width="10.85546875" style="1" customWidth="1"/>
    <col min="2567" max="2567" width="50.5703125" style="1" customWidth="1"/>
    <col min="2568" max="2568" width="7.28515625" style="1" customWidth="1"/>
    <col min="2569" max="2569" width="9.140625" style="1"/>
    <col min="2570" max="2570" width="12.5703125" style="1" customWidth="1"/>
    <col min="2571" max="2571" width="11.85546875" style="1" customWidth="1"/>
    <col min="2572" max="2572" width="14" style="1" customWidth="1"/>
    <col min="2573" max="2817" width="9.140625" style="1"/>
    <col min="2818" max="2818" width="8.140625" style="1" customWidth="1"/>
    <col min="2819" max="2819" width="17" style="1" customWidth="1"/>
    <col min="2820" max="2820" width="48.85546875" style="1" customWidth="1"/>
    <col min="2821" max="2821" width="5.140625" style="1" customWidth="1"/>
    <col min="2822" max="2822" width="10.85546875" style="1" customWidth="1"/>
    <col min="2823" max="2823" width="50.5703125" style="1" customWidth="1"/>
    <col min="2824" max="2824" width="7.28515625" style="1" customWidth="1"/>
    <col min="2825" max="2825" width="9.140625" style="1"/>
    <col min="2826" max="2826" width="12.5703125" style="1" customWidth="1"/>
    <col min="2827" max="2827" width="11.85546875" style="1" customWidth="1"/>
    <col min="2828" max="2828" width="14" style="1" customWidth="1"/>
    <col min="2829" max="3073" width="9.140625" style="1"/>
    <col min="3074" max="3074" width="8.140625" style="1" customWidth="1"/>
    <col min="3075" max="3075" width="17" style="1" customWidth="1"/>
    <col min="3076" max="3076" width="48.85546875" style="1" customWidth="1"/>
    <col min="3077" max="3077" width="5.140625" style="1" customWidth="1"/>
    <col min="3078" max="3078" width="10.85546875" style="1" customWidth="1"/>
    <col min="3079" max="3079" width="50.5703125" style="1" customWidth="1"/>
    <col min="3080" max="3080" width="7.28515625" style="1" customWidth="1"/>
    <col min="3081" max="3081" width="9.140625" style="1"/>
    <col min="3082" max="3082" width="12.5703125" style="1" customWidth="1"/>
    <col min="3083" max="3083" width="11.85546875" style="1" customWidth="1"/>
    <col min="3084" max="3084" width="14" style="1" customWidth="1"/>
    <col min="3085" max="3329" width="9.140625" style="1"/>
    <col min="3330" max="3330" width="8.140625" style="1" customWidth="1"/>
    <col min="3331" max="3331" width="17" style="1" customWidth="1"/>
    <col min="3332" max="3332" width="48.85546875" style="1" customWidth="1"/>
    <col min="3333" max="3333" width="5.140625" style="1" customWidth="1"/>
    <col min="3334" max="3334" width="10.85546875" style="1" customWidth="1"/>
    <col min="3335" max="3335" width="50.5703125" style="1" customWidth="1"/>
    <col min="3336" max="3336" width="7.28515625" style="1" customWidth="1"/>
    <col min="3337" max="3337" width="9.140625" style="1"/>
    <col min="3338" max="3338" width="12.5703125" style="1" customWidth="1"/>
    <col min="3339" max="3339" width="11.85546875" style="1" customWidth="1"/>
    <col min="3340" max="3340" width="14" style="1" customWidth="1"/>
    <col min="3341" max="3585" width="9.140625" style="1"/>
    <col min="3586" max="3586" width="8.140625" style="1" customWidth="1"/>
    <col min="3587" max="3587" width="17" style="1" customWidth="1"/>
    <col min="3588" max="3588" width="48.85546875" style="1" customWidth="1"/>
    <col min="3589" max="3589" width="5.140625" style="1" customWidth="1"/>
    <col min="3590" max="3590" width="10.85546875" style="1" customWidth="1"/>
    <col min="3591" max="3591" width="50.5703125" style="1" customWidth="1"/>
    <col min="3592" max="3592" width="7.28515625" style="1" customWidth="1"/>
    <col min="3593" max="3593" width="9.140625" style="1"/>
    <col min="3594" max="3594" width="12.5703125" style="1" customWidth="1"/>
    <col min="3595" max="3595" width="11.85546875" style="1" customWidth="1"/>
    <col min="3596" max="3596" width="14" style="1" customWidth="1"/>
    <col min="3597" max="3841" width="9.140625" style="1"/>
    <col min="3842" max="3842" width="8.140625" style="1" customWidth="1"/>
    <col min="3843" max="3843" width="17" style="1" customWidth="1"/>
    <col min="3844" max="3844" width="48.85546875" style="1" customWidth="1"/>
    <col min="3845" max="3845" width="5.140625" style="1" customWidth="1"/>
    <col min="3846" max="3846" width="10.85546875" style="1" customWidth="1"/>
    <col min="3847" max="3847" width="50.5703125" style="1" customWidth="1"/>
    <col min="3848" max="3848" width="7.28515625" style="1" customWidth="1"/>
    <col min="3849" max="3849" width="9.140625" style="1"/>
    <col min="3850" max="3850" width="12.5703125" style="1" customWidth="1"/>
    <col min="3851" max="3851" width="11.85546875" style="1" customWidth="1"/>
    <col min="3852" max="3852" width="14" style="1" customWidth="1"/>
    <col min="3853" max="4097" width="9.140625" style="1"/>
    <col min="4098" max="4098" width="8.140625" style="1" customWidth="1"/>
    <col min="4099" max="4099" width="17" style="1" customWidth="1"/>
    <col min="4100" max="4100" width="48.85546875" style="1" customWidth="1"/>
    <col min="4101" max="4101" width="5.140625" style="1" customWidth="1"/>
    <col min="4102" max="4102" width="10.85546875" style="1" customWidth="1"/>
    <col min="4103" max="4103" width="50.5703125" style="1" customWidth="1"/>
    <col min="4104" max="4104" width="7.28515625" style="1" customWidth="1"/>
    <col min="4105" max="4105" width="9.140625" style="1"/>
    <col min="4106" max="4106" width="12.5703125" style="1" customWidth="1"/>
    <col min="4107" max="4107" width="11.85546875" style="1" customWidth="1"/>
    <col min="4108" max="4108" width="14" style="1" customWidth="1"/>
    <col min="4109" max="4353" width="9.140625" style="1"/>
    <col min="4354" max="4354" width="8.140625" style="1" customWidth="1"/>
    <col min="4355" max="4355" width="17" style="1" customWidth="1"/>
    <col min="4356" max="4356" width="48.85546875" style="1" customWidth="1"/>
    <col min="4357" max="4357" width="5.140625" style="1" customWidth="1"/>
    <col min="4358" max="4358" width="10.85546875" style="1" customWidth="1"/>
    <col min="4359" max="4359" width="50.5703125" style="1" customWidth="1"/>
    <col min="4360" max="4360" width="7.28515625" style="1" customWidth="1"/>
    <col min="4361" max="4361" width="9.140625" style="1"/>
    <col min="4362" max="4362" width="12.5703125" style="1" customWidth="1"/>
    <col min="4363" max="4363" width="11.85546875" style="1" customWidth="1"/>
    <col min="4364" max="4364" width="14" style="1" customWidth="1"/>
    <col min="4365" max="4609" width="9.140625" style="1"/>
    <col min="4610" max="4610" width="8.140625" style="1" customWidth="1"/>
    <col min="4611" max="4611" width="17" style="1" customWidth="1"/>
    <col min="4612" max="4612" width="48.85546875" style="1" customWidth="1"/>
    <col min="4613" max="4613" width="5.140625" style="1" customWidth="1"/>
    <col min="4614" max="4614" width="10.85546875" style="1" customWidth="1"/>
    <col min="4615" max="4615" width="50.5703125" style="1" customWidth="1"/>
    <col min="4616" max="4616" width="7.28515625" style="1" customWidth="1"/>
    <col min="4617" max="4617" width="9.140625" style="1"/>
    <col min="4618" max="4618" width="12.5703125" style="1" customWidth="1"/>
    <col min="4619" max="4619" width="11.85546875" style="1" customWidth="1"/>
    <col min="4620" max="4620" width="14" style="1" customWidth="1"/>
    <col min="4621" max="4865" width="9.140625" style="1"/>
    <col min="4866" max="4866" width="8.140625" style="1" customWidth="1"/>
    <col min="4867" max="4867" width="17" style="1" customWidth="1"/>
    <col min="4868" max="4868" width="48.85546875" style="1" customWidth="1"/>
    <col min="4869" max="4869" width="5.140625" style="1" customWidth="1"/>
    <col min="4870" max="4870" width="10.85546875" style="1" customWidth="1"/>
    <col min="4871" max="4871" width="50.5703125" style="1" customWidth="1"/>
    <col min="4872" max="4872" width="7.28515625" style="1" customWidth="1"/>
    <col min="4873" max="4873" width="9.140625" style="1"/>
    <col min="4874" max="4874" width="12.5703125" style="1" customWidth="1"/>
    <col min="4875" max="4875" width="11.85546875" style="1" customWidth="1"/>
    <col min="4876" max="4876" width="14" style="1" customWidth="1"/>
    <col min="4877" max="5121" width="9.140625" style="1"/>
    <col min="5122" max="5122" width="8.140625" style="1" customWidth="1"/>
    <col min="5123" max="5123" width="17" style="1" customWidth="1"/>
    <col min="5124" max="5124" width="48.85546875" style="1" customWidth="1"/>
    <col min="5125" max="5125" width="5.140625" style="1" customWidth="1"/>
    <col min="5126" max="5126" width="10.85546875" style="1" customWidth="1"/>
    <col min="5127" max="5127" width="50.5703125" style="1" customWidth="1"/>
    <col min="5128" max="5128" width="7.28515625" style="1" customWidth="1"/>
    <col min="5129" max="5129" width="9.140625" style="1"/>
    <col min="5130" max="5130" width="12.5703125" style="1" customWidth="1"/>
    <col min="5131" max="5131" width="11.85546875" style="1" customWidth="1"/>
    <col min="5132" max="5132" width="14" style="1" customWidth="1"/>
    <col min="5133" max="5377" width="9.140625" style="1"/>
    <col min="5378" max="5378" width="8.140625" style="1" customWidth="1"/>
    <col min="5379" max="5379" width="17" style="1" customWidth="1"/>
    <col min="5380" max="5380" width="48.85546875" style="1" customWidth="1"/>
    <col min="5381" max="5381" width="5.140625" style="1" customWidth="1"/>
    <col min="5382" max="5382" width="10.85546875" style="1" customWidth="1"/>
    <col min="5383" max="5383" width="50.5703125" style="1" customWidth="1"/>
    <col min="5384" max="5384" width="7.28515625" style="1" customWidth="1"/>
    <col min="5385" max="5385" width="9.140625" style="1"/>
    <col min="5386" max="5386" width="12.5703125" style="1" customWidth="1"/>
    <col min="5387" max="5387" width="11.85546875" style="1" customWidth="1"/>
    <col min="5388" max="5388" width="14" style="1" customWidth="1"/>
    <col min="5389" max="5633" width="9.140625" style="1"/>
    <col min="5634" max="5634" width="8.140625" style="1" customWidth="1"/>
    <col min="5635" max="5635" width="17" style="1" customWidth="1"/>
    <col min="5636" max="5636" width="48.85546875" style="1" customWidth="1"/>
    <col min="5637" max="5637" width="5.140625" style="1" customWidth="1"/>
    <col min="5638" max="5638" width="10.85546875" style="1" customWidth="1"/>
    <col min="5639" max="5639" width="50.5703125" style="1" customWidth="1"/>
    <col min="5640" max="5640" width="7.28515625" style="1" customWidth="1"/>
    <col min="5641" max="5641" width="9.140625" style="1"/>
    <col min="5642" max="5642" width="12.5703125" style="1" customWidth="1"/>
    <col min="5643" max="5643" width="11.85546875" style="1" customWidth="1"/>
    <col min="5644" max="5644" width="14" style="1" customWidth="1"/>
    <col min="5645" max="5889" width="9.140625" style="1"/>
    <col min="5890" max="5890" width="8.140625" style="1" customWidth="1"/>
    <col min="5891" max="5891" width="17" style="1" customWidth="1"/>
    <col min="5892" max="5892" width="48.85546875" style="1" customWidth="1"/>
    <col min="5893" max="5893" width="5.140625" style="1" customWidth="1"/>
    <col min="5894" max="5894" width="10.85546875" style="1" customWidth="1"/>
    <col min="5895" max="5895" width="50.5703125" style="1" customWidth="1"/>
    <col min="5896" max="5896" width="7.28515625" style="1" customWidth="1"/>
    <col min="5897" max="5897" width="9.140625" style="1"/>
    <col min="5898" max="5898" width="12.5703125" style="1" customWidth="1"/>
    <col min="5899" max="5899" width="11.85546875" style="1" customWidth="1"/>
    <col min="5900" max="5900" width="14" style="1" customWidth="1"/>
    <col min="5901" max="6145" width="9.140625" style="1"/>
    <col min="6146" max="6146" width="8.140625" style="1" customWidth="1"/>
    <col min="6147" max="6147" width="17" style="1" customWidth="1"/>
    <col min="6148" max="6148" width="48.85546875" style="1" customWidth="1"/>
    <col min="6149" max="6149" width="5.140625" style="1" customWidth="1"/>
    <col min="6150" max="6150" width="10.85546875" style="1" customWidth="1"/>
    <col min="6151" max="6151" width="50.5703125" style="1" customWidth="1"/>
    <col min="6152" max="6152" width="7.28515625" style="1" customWidth="1"/>
    <col min="6153" max="6153" width="9.140625" style="1"/>
    <col min="6154" max="6154" width="12.5703125" style="1" customWidth="1"/>
    <col min="6155" max="6155" width="11.85546875" style="1" customWidth="1"/>
    <col min="6156" max="6156" width="14" style="1" customWidth="1"/>
    <col min="6157" max="6401" width="9.140625" style="1"/>
    <col min="6402" max="6402" width="8.140625" style="1" customWidth="1"/>
    <col min="6403" max="6403" width="17" style="1" customWidth="1"/>
    <col min="6404" max="6404" width="48.85546875" style="1" customWidth="1"/>
    <col min="6405" max="6405" width="5.140625" style="1" customWidth="1"/>
    <col min="6406" max="6406" width="10.85546875" style="1" customWidth="1"/>
    <col min="6407" max="6407" width="50.5703125" style="1" customWidth="1"/>
    <col min="6408" max="6408" width="7.28515625" style="1" customWidth="1"/>
    <col min="6409" max="6409" width="9.140625" style="1"/>
    <col min="6410" max="6410" width="12.5703125" style="1" customWidth="1"/>
    <col min="6411" max="6411" width="11.85546875" style="1" customWidth="1"/>
    <col min="6412" max="6412" width="14" style="1" customWidth="1"/>
    <col min="6413" max="6657" width="9.140625" style="1"/>
    <col min="6658" max="6658" width="8.140625" style="1" customWidth="1"/>
    <col min="6659" max="6659" width="17" style="1" customWidth="1"/>
    <col min="6660" max="6660" width="48.85546875" style="1" customWidth="1"/>
    <col min="6661" max="6661" width="5.140625" style="1" customWidth="1"/>
    <col min="6662" max="6662" width="10.85546875" style="1" customWidth="1"/>
    <col min="6663" max="6663" width="50.5703125" style="1" customWidth="1"/>
    <col min="6664" max="6664" width="7.28515625" style="1" customWidth="1"/>
    <col min="6665" max="6665" width="9.140625" style="1"/>
    <col min="6666" max="6666" width="12.5703125" style="1" customWidth="1"/>
    <col min="6667" max="6667" width="11.85546875" style="1" customWidth="1"/>
    <col min="6668" max="6668" width="14" style="1" customWidth="1"/>
    <col min="6669" max="6913" width="9.140625" style="1"/>
    <col min="6914" max="6914" width="8.140625" style="1" customWidth="1"/>
    <col min="6915" max="6915" width="17" style="1" customWidth="1"/>
    <col min="6916" max="6916" width="48.85546875" style="1" customWidth="1"/>
    <col min="6917" max="6917" width="5.140625" style="1" customWidth="1"/>
    <col min="6918" max="6918" width="10.85546875" style="1" customWidth="1"/>
    <col min="6919" max="6919" width="50.5703125" style="1" customWidth="1"/>
    <col min="6920" max="6920" width="7.28515625" style="1" customWidth="1"/>
    <col min="6921" max="6921" width="9.140625" style="1"/>
    <col min="6922" max="6922" width="12.5703125" style="1" customWidth="1"/>
    <col min="6923" max="6923" width="11.85546875" style="1" customWidth="1"/>
    <col min="6924" max="6924" width="14" style="1" customWidth="1"/>
    <col min="6925" max="7169" width="9.140625" style="1"/>
    <col min="7170" max="7170" width="8.140625" style="1" customWidth="1"/>
    <col min="7171" max="7171" width="17" style="1" customWidth="1"/>
    <col min="7172" max="7172" width="48.85546875" style="1" customWidth="1"/>
    <col min="7173" max="7173" width="5.140625" style="1" customWidth="1"/>
    <col min="7174" max="7174" width="10.85546875" style="1" customWidth="1"/>
    <col min="7175" max="7175" width="50.5703125" style="1" customWidth="1"/>
    <col min="7176" max="7176" width="7.28515625" style="1" customWidth="1"/>
    <col min="7177" max="7177" width="9.140625" style="1"/>
    <col min="7178" max="7178" width="12.5703125" style="1" customWidth="1"/>
    <col min="7179" max="7179" width="11.85546875" style="1" customWidth="1"/>
    <col min="7180" max="7180" width="14" style="1" customWidth="1"/>
    <col min="7181" max="7425" width="9.140625" style="1"/>
    <col min="7426" max="7426" width="8.140625" style="1" customWidth="1"/>
    <col min="7427" max="7427" width="17" style="1" customWidth="1"/>
    <col min="7428" max="7428" width="48.85546875" style="1" customWidth="1"/>
    <col min="7429" max="7429" width="5.140625" style="1" customWidth="1"/>
    <col min="7430" max="7430" width="10.85546875" style="1" customWidth="1"/>
    <col min="7431" max="7431" width="50.5703125" style="1" customWidth="1"/>
    <col min="7432" max="7432" width="7.28515625" style="1" customWidth="1"/>
    <col min="7433" max="7433" width="9.140625" style="1"/>
    <col min="7434" max="7434" width="12.5703125" style="1" customWidth="1"/>
    <col min="7435" max="7435" width="11.85546875" style="1" customWidth="1"/>
    <col min="7436" max="7436" width="14" style="1" customWidth="1"/>
    <col min="7437" max="7681" width="9.140625" style="1"/>
    <col min="7682" max="7682" width="8.140625" style="1" customWidth="1"/>
    <col min="7683" max="7683" width="17" style="1" customWidth="1"/>
    <col min="7684" max="7684" width="48.85546875" style="1" customWidth="1"/>
    <col min="7685" max="7685" width="5.140625" style="1" customWidth="1"/>
    <col min="7686" max="7686" width="10.85546875" style="1" customWidth="1"/>
    <col min="7687" max="7687" width="50.5703125" style="1" customWidth="1"/>
    <col min="7688" max="7688" width="7.28515625" style="1" customWidth="1"/>
    <col min="7689" max="7689" width="9.140625" style="1"/>
    <col min="7690" max="7690" width="12.5703125" style="1" customWidth="1"/>
    <col min="7691" max="7691" width="11.85546875" style="1" customWidth="1"/>
    <col min="7692" max="7692" width="14" style="1" customWidth="1"/>
    <col min="7693" max="7937" width="9.140625" style="1"/>
    <col min="7938" max="7938" width="8.140625" style="1" customWidth="1"/>
    <col min="7939" max="7939" width="17" style="1" customWidth="1"/>
    <col min="7940" max="7940" width="48.85546875" style="1" customWidth="1"/>
    <col min="7941" max="7941" width="5.140625" style="1" customWidth="1"/>
    <col min="7942" max="7942" width="10.85546875" style="1" customWidth="1"/>
    <col min="7943" max="7943" width="50.5703125" style="1" customWidth="1"/>
    <col min="7944" max="7944" width="7.28515625" style="1" customWidth="1"/>
    <col min="7945" max="7945" width="9.140625" style="1"/>
    <col min="7946" max="7946" width="12.5703125" style="1" customWidth="1"/>
    <col min="7947" max="7947" width="11.85546875" style="1" customWidth="1"/>
    <col min="7948" max="7948" width="14" style="1" customWidth="1"/>
    <col min="7949" max="8193" width="9.140625" style="1"/>
    <col min="8194" max="8194" width="8.140625" style="1" customWidth="1"/>
    <col min="8195" max="8195" width="17" style="1" customWidth="1"/>
    <col min="8196" max="8196" width="48.85546875" style="1" customWidth="1"/>
    <col min="8197" max="8197" width="5.140625" style="1" customWidth="1"/>
    <col min="8198" max="8198" width="10.85546875" style="1" customWidth="1"/>
    <col min="8199" max="8199" width="50.5703125" style="1" customWidth="1"/>
    <col min="8200" max="8200" width="7.28515625" style="1" customWidth="1"/>
    <col min="8201" max="8201" width="9.140625" style="1"/>
    <col min="8202" max="8202" width="12.5703125" style="1" customWidth="1"/>
    <col min="8203" max="8203" width="11.85546875" style="1" customWidth="1"/>
    <col min="8204" max="8204" width="14" style="1" customWidth="1"/>
    <col min="8205" max="8449" width="9.140625" style="1"/>
    <col min="8450" max="8450" width="8.140625" style="1" customWidth="1"/>
    <col min="8451" max="8451" width="17" style="1" customWidth="1"/>
    <col min="8452" max="8452" width="48.85546875" style="1" customWidth="1"/>
    <col min="8453" max="8453" width="5.140625" style="1" customWidth="1"/>
    <col min="8454" max="8454" width="10.85546875" style="1" customWidth="1"/>
    <col min="8455" max="8455" width="50.5703125" style="1" customWidth="1"/>
    <col min="8456" max="8456" width="7.28515625" style="1" customWidth="1"/>
    <col min="8457" max="8457" width="9.140625" style="1"/>
    <col min="8458" max="8458" width="12.5703125" style="1" customWidth="1"/>
    <col min="8459" max="8459" width="11.85546875" style="1" customWidth="1"/>
    <col min="8460" max="8460" width="14" style="1" customWidth="1"/>
    <col min="8461" max="8705" width="9.140625" style="1"/>
    <col min="8706" max="8706" width="8.140625" style="1" customWidth="1"/>
    <col min="8707" max="8707" width="17" style="1" customWidth="1"/>
    <col min="8708" max="8708" width="48.85546875" style="1" customWidth="1"/>
    <col min="8709" max="8709" width="5.140625" style="1" customWidth="1"/>
    <col min="8710" max="8710" width="10.85546875" style="1" customWidth="1"/>
    <col min="8711" max="8711" width="50.5703125" style="1" customWidth="1"/>
    <col min="8712" max="8712" width="7.28515625" style="1" customWidth="1"/>
    <col min="8713" max="8713" width="9.140625" style="1"/>
    <col min="8714" max="8714" width="12.5703125" style="1" customWidth="1"/>
    <col min="8715" max="8715" width="11.85546875" style="1" customWidth="1"/>
    <col min="8716" max="8716" width="14" style="1" customWidth="1"/>
    <col min="8717" max="8961" width="9.140625" style="1"/>
    <col min="8962" max="8962" width="8.140625" style="1" customWidth="1"/>
    <col min="8963" max="8963" width="17" style="1" customWidth="1"/>
    <col min="8964" max="8964" width="48.85546875" style="1" customWidth="1"/>
    <col min="8965" max="8965" width="5.140625" style="1" customWidth="1"/>
    <col min="8966" max="8966" width="10.85546875" style="1" customWidth="1"/>
    <col min="8967" max="8967" width="50.5703125" style="1" customWidth="1"/>
    <col min="8968" max="8968" width="7.28515625" style="1" customWidth="1"/>
    <col min="8969" max="8969" width="9.140625" style="1"/>
    <col min="8970" max="8970" width="12.5703125" style="1" customWidth="1"/>
    <col min="8971" max="8971" width="11.85546875" style="1" customWidth="1"/>
    <col min="8972" max="8972" width="14" style="1" customWidth="1"/>
    <col min="8973" max="9217" width="9.140625" style="1"/>
    <col min="9218" max="9218" width="8.140625" style="1" customWidth="1"/>
    <col min="9219" max="9219" width="17" style="1" customWidth="1"/>
    <col min="9220" max="9220" width="48.85546875" style="1" customWidth="1"/>
    <col min="9221" max="9221" width="5.140625" style="1" customWidth="1"/>
    <col min="9222" max="9222" width="10.85546875" style="1" customWidth="1"/>
    <col min="9223" max="9223" width="50.5703125" style="1" customWidth="1"/>
    <col min="9224" max="9224" width="7.28515625" style="1" customWidth="1"/>
    <col min="9225" max="9225" width="9.140625" style="1"/>
    <col min="9226" max="9226" width="12.5703125" style="1" customWidth="1"/>
    <col min="9227" max="9227" width="11.85546875" style="1" customWidth="1"/>
    <col min="9228" max="9228" width="14" style="1" customWidth="1"/>
    <col min="9229" max="9473" width="9.140625" style="1"/>
    <col min="9474" max="9474" width="8.140625" style="1" customWidth="1"/>
    <col min="9475" max="9475" width="17" style="1" customWidth="1"/>
    <col min="9476" max="9476" width="48.85546875" style="1" customWidth="1"/>
    <col min="9477" max="9477" width="5.140625" style="1" customWidth="1"/>
    <col min="9478" max="9478" width="10.85546875" style="1" customWidth="1"/>
    <col min="9479" max="9479" width="50.5703125" style="1" customWidth="1"/>
    <col min="9480" max="9480" width="7.28515625" style="1" customWidth="1"/>
    <col min="9481" max="9481" width="9.140625" style="1"/>
    <col min="9482" max="9482" width="12.5703125" style="1" customWidth="1"/>
    <col min="9483" max="9483" width="11.85546875" style="1" customWidth="1"/>
    <col min="9484" max="9484" width="14" style="1" customWidth="1"/>
    <col min="9485" max="9729" width="9.140625" style="1"/>
    <col min="9730" max="9730" width="8.140625" style="1" customWidth="1"/>
    <col min="9731" max="9731" width="17" style="1" customWidth="1"/>
    <col min="9732" max="9732" width="48.85546875" style="1" customWidth="1"/>
    <col min="9733" max="9733" width="5.140625" style="1" customWidth="1"/>
    <col min="9734" max="9734" width="10.85546875" style="1" customWidth="1"/>
    <col min="9735" max="9735" width="50.5703125" style="1" customWidth="1"/>
    <col min="9736" max="9736" width="7.28515625" style="1" customWidth="1"/>
    <col min="9737" max="9737" width="9.140625" style="1"/>
    <col min="9738" max="9738" width="12.5703125" style="1" customWidth="1"/>
    <col min="9739" max="9739" width="11.85546875" style="1" customWidth="1"/>
    <col min="9740" max="9740" width="14" style="1" customWidth="1"/>
    <col min="9741" max="9985" width="9.140625" style="1"/>
    <col min="9986" max="9986" width="8.140625" style="1" customWidth="1"/>
    <col min="9987" max="9987" width="17" style="1" customWidth="1"/>
    <col min="9988" max="9988" width="48.85546875" style="1" customWidth="1"/>
    <col min="9989" max="9989" width="5.140625" style="1" customWidth="1"/>
    <col min="9990" max="9990" width="10.85546875" style="1" customWidth="1"/>
    <col min="9991" max="9991" width="50.5703125" style="1" customWidth="1"/>
    <col min="9992" max="9992" width="7.28515625" style="1" customWidth="1"/>
    <col min="9993" max="9993" width="9.140625" style="1"/>
    <col min="9994" max="9994" width="12.5703125" style="1" customWidth="1"/>
    <col min="9995" max="9995" width="11.85546875" style="1" customWidth="1"/>
    <col min="9996" max="9996" width="14" style="1" customWidth="1"/>
    <col min="9997" max="10241" width="9.140625" style="1"/>
    <col min="10242" max="10242" width="8.140625" style="1" customWidth="1"/>
    <col min="10243" max="10243" width="17" style="1" customWidth="1"/>
    <col min="10244" max="10244" width="48.85546875" style="1" customWidth="1"/>
    <col min="10245" max="10245" width="5.140625" style="1" customWidth="1"/>
    <col min="10246" max="10246" width="10.85546875" style="1" customWidth="1"/>
    <col min="10247" max="10247" width="50.5703125" style="1" customWidth="1"/>
    <col min="10248" max="10248" width="7.28515625" style="1" customWidth="1"/>
    <col min="10249" max="10249" width="9.140625" style="1"/>
    <col min="10250" max="10250" width="12.5703125" style="1" customWidth="1"/>
    <col min="10251" max="10251" width="11.85546875" style="1" customWidth="1"/>
    <col min="10252" max="10252" width="14" style="1" customWidth="1"/>
    <col min="10253" max="10497" width="9.140625" style="1"/>
    <col min="10498" max="10498" width="8.140625" style="1" customWidth="1"/>
    <col min="10499" max="10499" width="17" style="1" customWidth="1"/>
    <col min="10500" max="10500" width="48.85546875" style="1" customWidth="1"/>
    <col min="10501" max="10501" width="5.140625" style="1" customWidth="1"/>
    <col min="10502" max="10502" width="10.85546875" style="1" customWidth="1"/>
    <col min="10503" max="10503" width="50.5703125" style="1" customWidth="1"/>
    <col min="10504" max="10504" width="7.28515625" style="1" customWidth="1"/>
    <col min="10505" max="10505" width="9.140625" style="1"/>
    <col min="10506" max="10506" width="12.5703125" style="1" customWidth="1"/>
    <col min="10507" max="10507" width="11.85546875" style="1" customWidth="1"/>
    <col min="10508" max="10508" width="14" style="1" customWidth="1"/>
    <col min="10509" max="10753" width="9.140625" style="1"/>
    <col min="10754" max="10754" width="8.140625" style="1" customWidth="1"/>
    <col min="10755" max="10755" width="17" style="1" customWidth="1"/>
    <col min="10756" max="10756" width="48.85546875" style="1" customWidth="1"/>
    <col min="10757" max="10757" width="5.140625" style="1" customWidth="1"/>
    <col min="10758" max="10758" width="10.85546875" style="1" customWidth="1"/>
    <col min="10759" max="10759" width="50.5703125" style="1" customWidth="1"/>
    <col min="10760" max="10760" width="7.28515625" style="1" customWidth="1"/>
    <col min="10761" max="10761" width="9.140625" style="1"/>
    <col min="10762" max="10762" width="12.5703125" style="1" customWidth="1"/>
    <col min="10763" max="10763" width="11.85546875" style="1" customWidth="1"/>
    <col min="10764" max="10764" width="14" style="1" customWidth="1"/>
    <col min="10765" max="11009" width="9.140625" style="1"/>
    <col min="11010" max="11010" width="8.140625" style="1" customWidth="1"/>
    <col min="11011" max="11011" width="17" style="1" customWidth="1"/>
    <col min="11012" max="11012" width="48.85546875" style="1" customWidth="1"/>
    <col min="11013" max="11013" width="5.140625" style="1" customWidth="1"/>
    <col min="11014" max="11014" width="10.85546875" style="1" customWidth="1"/>
    <col min="11015" max="11015" width="50.5703125" style="1" customWidth="1"/>
    <col min="11016" max="11016" width="7.28515625" style="1" customWidth="1"/>
    <col min="11017" max="11017" width="9.140625" style="1"/>
    <col min="11018" max="11018" width="12.5703125" style="1" customWidth="1"/>
    <col min="11019" max="11019" width="11.85546875" style="1" customWidth="1"/>
    <col min="11020" max="11020" width="14" style="1" customWidth="1"/>
    <col min="11021" max="11265" width="9.140625" style="1"/>
    <col min="11266" max="11266" width="8.140625" style="1" customWidth="1"/>
    <col min="11267" max="11267" width="17" style="1" customWidth="1"/>
    <col min="11268" max="11268" width="48.85546875" style="1" customWidth="1"/>
    <col min="11269" max="11269" width="5.140625" style="1" customWidth="1"/>
    <col min="11270" max="11270" width="10.85546875" style="1" customWidth="1"/>
    <col min="11271" max="11271" width="50.5703125" style="1" customWidth="1"/>
    <col min="11272" max="11272" width="7.28515625" style="1" customWidth="1"/>
    <col min="11273" max="11273" width="9.140625" style="1"/>
    <col min="11274" max="11274" width="12.5703125" style="1" customWidth="1"/>
    <col min="11275" max="11275" width="11.85546875" style="1" customWidth="1"/>
    <col min="11276" max="11276" width="14" style="1" customWidth="1"/>
    <col min="11277" max="11521" width="9.140625" style="1"/>
    <col min="11522" max="11522" width="8.140625" style="1" customWidth="1"/>
    <col min="11523" max="11523" width="17" style="1" customWidth="1"/>
    <col min="11524" max="11524" width="48.85546875" style="1" customWidth="1"/>
    <col min="11525" max="11525" width="5.140625" style="1" customWidth="1"/>
    <col min="11526" max="11526" width="10.85546875" style="1" customWidth="1"/>
    <col min="11527" max="11527" width="50.5703125" style="1" customWidth="1"/>
    <col min="11528" max="11528" width="7.28515625" style="1" customWidth="1"/>
    <col min="11529" max="11529" width="9.140625" style="1"/>
    <col min="11530" max="11530" width="12.5703125" style="1" customWidth="1"/>
    <col min="11531" max="11531" width="11.85546875" style="1" customWidth="1"/>
    <col min="11532" max="11532" width="14" style="1" customWidth="1"/>
    <col min="11533" max="11777" width="9.140625" style="1"/>
    <col min="11778" max="11778" width="8.140625" style="1" customWidth="1"/>
    <col min="11779" max="11779" width="17" style="1" customWidth="1"/>
    <col min="11780" max="11780" width="48.85546875" style="1" customWidth="1"/>
    <col min="11781" max="11781" width="5.140625" style="1" customWidth="1"/>
    <col min="11782" max="11782" width="10.85546875" style="1" customWidth="1"/>
    <col min="11783" max="11783" width="50.5703125" style="1" customWidth="1"/>
    <col min="11784" max="11784" width="7.28515625" style="1" customWidth="1"/>
    <col min="11785" max="11785" width="9.140625" style="1"/>
    <col min="11786" max="11786" width="12.5703125" style="1" customWidth="1"/>
    <col min="11787" max="11787" width="11.85546875" style="1" customWidth="1"/>
    <col min="11788" max="11788" width="14" style="1" customWidth="1"/>
    <col min="11789" max="12033" width="9.140625" style="1"/>
    <col min="12034" max="12034" width="8.140625" style="1" customWidth="1"/>
    <col min="12035" max="12035" width="17" style="1" customWidth="1"/>
    <col min="12036" max="12036" width="48.85546875" style="1" customWidth="1"/>
    <col min="12037" max="12037" width="5.140625" style="1" customWidth="1"/>
    <col min="12038" max="12038" width="10.85546875" style="1" customWidth="1"/>
    <col min="12039" max="12039" width="50.5703125" style="1" customWidth="1"/>
    <col min="12040" max="12040" width="7.28515625" style="1" customWidth="1"/>
    <col min="12041" max="12041" width="9.140625" style="1"/>
    <col min="12042" max="12042" width="12.5703125" style="1" customWidth="1"/>
    <col min="12043" max="12043" width="11.85546875" style="1" customWidth="1"/>
    <col min="12044" max="12044" width="14" style="1" customWidth="1"/>
    <col min="12045" max="12289" width="9.140625" style="1"/>
    <col min="12290" max="12290" width="8.140625" style="1" customWidth="1"/>
    <col min="12291" max="12291" width="17" style="1" customWidth="1"/>
    <col min="12292" max="12292" width="48.85546875" style="1" customWidth="1"/>
    <col min="12293" max="12293" width="5.140625" style="1" customWidth="1"/>
    <col min="12294" max="12294" width="10.85546875" style="1" customWidth="1"/>
    <col min="12295" max="12295" width="50.5703125" style="1" customWidth="1"/>
    <col min="12296" max="12296" width="7.28515625" style="1" customWidth="1"/>
    <col min="12297" max="12297" width="9.140625" style="1"/>
    <col min="12298" max="12298" width="12.5703125" style="1" customWidth="1"/>
    <col min="12299" max="12299" width="11.85546875" style="1" customWidth="1"/>
    <col min="12300" max="12300" width="14" style="1" customWidth="1"/>
    <col min="12301" max="12545" width="9.140625" style="1"/>
    <col min="12546" max="12546" width="8.140625" style="1" customWidth="1"/>
    <col min="12547" max="12547" width="17" style="1" customWidth="1"/>
    <col min="12548" max="12548" width="48.85546875" style="1" customWidth="1"/>
    <col min="12549" max="12549" width="5.140625" style="1" customWidth="1"/>
    <col min="12550" max="12550" width="10.85546875" style="1" customWidth="1"/>
    <col min="12551" max="12551" width="50.5703125" style="1" customWidth="1"/>
    <col min="12552" max="12552" width="7.28515625" style="1" customWidth="1"/>
    <col min="12553" max="12553" width="9.140625" style="1"/>
    <col min="12554" max="12554" width="12.5703125" style="1" customWidth="1"/>
    <col min="12555" max="12555" width="11.85546875" style="1" customWidth="1"/>
    <col min="12556" max="12556" width="14" style="1" customWidth="1"/>
    <col min="12557" max="12801" width="9.140625" style="1"/>
    <col min="12802" max="12802" width="8.140625" style="1" customWidth="1"/>
    <col min="12803" max="12803" width="17" style="1" customWidth="1"/>
    <col min="12804" max="12804" width="48.85546875" style="1" customWidth="1"/>
    <col min="12805" max="12805" width="5.140625" style="1" customWidth="1"/>
    <col min="12806" max="12806" width="10.85546875" style="1" customWidth="1"/>
    <col min="12807" max="12807" width="50.5703125" style="1" customWidth="1"/>
    <col min="12808" max="12808" width="7.28515625" style="1" customWidth="1"/>
    <col min="12809" max="12809" width="9.140625" style="1"/>
    <col min="12810" max="12810" width="12.5703125" style="1" customWidth="1"/>
    <col min="12811" max="12811" width="11.85546875" style="1" customWidth="1"/>
    <col min="12812" max="12812" width="14" style="1" customWidth="1"/>
    <col min="12813" max="13057" width="9.140625" style="1"/>
    <col min="13058" max="13058" width="8.140625" style="1" customWidth="1"/>
    <col min="13059" max="13059" width="17" style="1" customWidth="1"/>
    <col min="13060" max="13060" width="48.85546875" style="1" customWidth="1"/>
    <col min="13061" max="13061" width="5.140625" style="1" customWidth="1"/>
    <col min="13062" max="13062" width="10.85546875" style="1" customWidth="1"/>
    <col min="13063" max="13063" width="50.5703125" style="1" customWidth="1"/>
    <col min="13064" max="13064" width="7.28515625" style="1" customWidth="1"/>
    <col min="13065" max="13065" width="9.140625" style="1"/>
    <col min="13066" max="13066" width="12.5703125" style="1" customWidth="1"/>
    <col min="13067" max="13067" width="11.85546875" style="1" customWidth="1"/>
    <col min="13068" max="13068" width="14" style="1" customWidth="1"/>
    <col min="13069" max="13313" width="9.140625" style="1"/>
    <col min="13314" max="13314" width="8.140625" style="1" customWidth="1"/>
    <col min="13315" max="13315" width="17" style="1" customWidth="1"/>
    <col min="13316" max="13316" width="48.85546875" style="1" customWidth="1"/>
    <col min="13317" max="13317" width="5.140625" style="1" customWidth="1"/>
    <col min="13318" max="13318" width="10.85546875" style="1" customWidth="1"/>
    <col min="13319" max="13319" width="50.5703125" style="1" customWidth="1"/>
    <col min="13320" max="13320" width="7.28515625" style="1" customWidth="1"/>
    <col min="13321" max="13321" width="9.140625" style="1"/>
    <col min="13322" max="13322" width="12.5703125" style="1" customWidth="1"/>
    <col min="13323" max="13323" width="11.85546875" style="1" customWidth="1"/>
    <col min="13324" max="13324" width="14" style="1" customWidth="1"/>
    <col min="13325" max="13569" width="9.140625" style="1"/>
    <col min="13570" max="13570" width="8.140625" style="1" customWidth="1"/>
    <col min="13571" max="13571" width="17" style="1" customWidth="1"/>
    <col min="13572" max="13572" width="48.85546875" style="1" customWidth="1"/>
    <col min="13573" max="13573" width="5.140625" style="1" customWidth="1"/>
    <col min="13574" max="13574" width="10.85546875" style="1" customWidth="1"/>
    <col min="13575" max="13575" width="50.5703125" style="1" customWidth="1"/>
    <col min="13576" max="13576" width="7.28515625" style="1" customWidth="1"/>
    <col min="13577" max="13577" width="9.140625" style="1"/>
    <col min="13578" max="13578" width="12.5703125" style="1" customWidth="1"/>
    <col min="13579" max="13579" width="11.85546875" style="1" customWidth="1"/>
    <col min="13580" max="13580" width="14" style="1" customWidth="1"/>
    <col min="13581" max="13825" width="9.140625" style="1"/>
    <col min="13826" max="13826" width="8.140625" style="1" customWidth="1"/>
    <col min="13827" max="13827" width="17" style="1" customWidth="1"/>
    <col min="13828" max="13828" width="48.85546875" style="1" customWidth="1"/>
    <col min="13829" max="13829" width="5.140625" style="1" customWidth="1"/>
    <col min="13830" max="13830" width="10.85546875" style="1" customWidth="1"/>
    <col min="13831" max="13831" width="50.5703125" style="1" customWidth="1"/>
    <col min="13832" max="13832" width="7.28515625" style="1" customWidth="1"/>
    <col min="13833" max="13833" width="9.140625" style="1"/>
    <col min="13834" max="13834" width="12.5703125" style="1" customWidth="1"/>
    <col min="13835" max="13835" width="11.85546875" style="1" customWidth="1"/>
    <col min="13836" max="13836" width="14" style="1" customWidth="1"/>
    <col min="13837" max="14081" width="9.140625" style="1"/>
    <col min="14082" max="14082" width="8.140625" style="1" customWidth="1"/>
    <col min="14083" max="14083" width="17" style="1" customWidth="1"/>
    <col min="14084" max="14084" width="48.85546875" style="1" customWidth="1"/>
    <col min="14085" max="14085" width="5.140625" style="1" customWidth="1"/>
    <col min="14086" max="14086" width="10.85546875" style="1" customWidth="1"/>
    <col min="14087" max="14087" width="50.5703125" style="1" customWidth="1"/>
    <col min="14088" max="14088" width="7.28515625" style="1" customWidth="1"/>
    <col min="14089" max="14089" width="9.140625" style="1"/>
    <col min="14090" max="14090" width="12.5703125" style="1" customWidth="1"/>
    <col min="14091" max="14091" width="11.85546875" style="1" customWidth="1"/>
    <col min="14092" max="14092" width="14" style="1" customWidth="1"/>
    <col min="14093" max="14337" width="9.140625" style="1"/>
    <col min="14338" max="14338" width="8.140625" style="1" customWidth="1"/>
    <col min="14339" max="14339" width="17" style="1" customWidth="1"/>
    <col min="14340" max="14340" width="48.85546875" style="1" customWidth="1"/>
    <col min="14341" max="14341" width="5.140625" style="1" customWidth="1"/>
    <col min="14342" max="14342" width="10.85546875" style="1" customWidth="1"/>
    <col min="14343" max="14343" width="50.5703125" style="1" customWidth="1"/>
    <col min="14344" max="14344" width="7.28515625" style="1" customWidth="1"/>
    <col min="14345" max="14345" width="9.140625" style="1"/>
    <col min="14346" max="14346" width="12.5703125" style="1" customWidth="1"/>
    <col min="14347" max="14347" width="11.85546875" style="1" customWidth="1"/>
    <col min="14348" max="14348" width="14" style="1" customWidth="1"/>
    <col min="14349" max="14593" width="9.140625" style="1"/>
    <col min="14594" max="14594" width="8.140625" style="1" customWidth="1"/>
    <col min="14595" max="14595" width="17" style="1" customWidth="1"/>
    <col min="14596" max="14596" width="48.85546875" style="1" customWidth="1"/>
    <col min="14597" max="14597" width="5.140625" style="1" customWidth="1"/>
    <col min="14598" max="14598" width="10.85546875" style="1" customWidth="1"/>
    <col min="14599" max="14599" width="50.5703125" style="1" customWidth="1"/>
    <col min="14600" max="14600" width="7.28515625" style="1" customWidth="1"/>
    <col min="14601" max="14601" width="9.140625" style="1"/>
    <col min="14602" max="14602" width="12.5703125" style="1" customWidth="1"/>
    <col min="14603" max="14603" width="11.85546875" style="1" customWidth="1"/>
    <col min="14604" max="14604" width="14" style="1" customWidth="1"/>
    <col min="14605" max="14849" width="9.140625" style="1"/>
    <col min="14850" max="14850" width="8.140625" style="1" customWidth="1"/>
    <col min="14851" max="14851" width="17" style="1" customWidth="1"/>
    <col min="14852" max="14852" width="48.85546875" style="1" customWidth="1"/>
    <col min="14853" max="14853" width="5.140625" style="1" customWidth="1"/>
    <col min="14854" max="14854" width="10.85546875" style="1" customWidth="1"/>
    <col min="14855" max="14855" width="50.5703125" style="1" customWidth="1"/>
    <col min="14856" max="14856" width="7.28515625" style="1" customWidth="1"/>
    <col min="14857" max="14857" width="9.140625" style="1"/>
    <col min="14858" max="14858" width="12.5703125" style="1" customWidth="1"/>
    <col min="14859" max="14859" width="11.85546875" style="1" customWidth="1"/>
    <col min="14860" max="14860" width="14" style="1" customWidth="1"/>
    <col min="14861" max="15105" width="9.140625" style="1"/>
    <col min="15106" max="15106" width="8.140625" style="1" customWidth="1"/>
    <col min="15107" max="15107" width="17" style="1" customWidth="1"/>
    <col min="15108" max="15108" width="48.85546875" style="1" customWidth="1"/>
    <col min="15109" max="15109" width="5.140625" style="1" customWidth="1"/>
    <col min="15110" max="15110" width="10.85546875" style="1" customWidth="1"/>
    <col min="15111" max="15111" width="50.5703125" style="1" customWidth="1"/>
    <col min="15112" max="15112" width="7.28515625" style="1" customWidth="1"/>
    <col min="15113" max="15113" width="9.140625" style="1"/>
    <col min="15114" max="15114" width="12.5703125" style="1" customWidth="1"/>
    <col min="15115" max="15115" width="11.85546875" style="1" customWidth="1"/>
    <col min="15116" max="15116" width="14" style="1" customWidth="1"/>
    <col min="15117" max="15361" width="9.140625" style="1"/>
    <col min="15362" max="15362" width="8.140625" style="1" customWidth="1"/>
    <col min="15363" max="15363" width="17" style="1" customWidth="1"/>
    <col min="15364" max="15364" width="48.85546875" style="1" customWidth="1"/>
    <col min="15365" max="15365" width="5.140625" style="1" customWidth="1"/>
    <col min="15366" max="15366" width="10.85546875" style="1" customWidth="1"/>
    <col min="15367" max="15367" width="50.5703125" style="1" customWidth="1"/>
    <col min="15368" max="15368" width="7.28515625" style="1" customWidth="1"/>
    <col min="15369" max="15369" width="9.140625" style="1"/>
    <col min="15370" max="15370" width="12.5703125" style="1" customWidth="1"/>
    <col min="15371" max="15371" width="11.85546875" style="1" customWidth="1"/>
    <col min="15372" max="15372" width="14" style="1" customWidth="1"/>
    <col min="15373" max="15617" width="9.140625" style="1"/>
    <col min="15618" max="15618" width="8.140625" style="1" customWidth="1"/>
    <col min="15619" max="15619" width="17" style="1" customWidth="1"/>
    <col min="15620" max="15620" width="48.85546875" style="1" customWidth="1"/>
    <col min="15621" max="15621" width="5.140625" style="1" customWidth="1"/>
    <col min="15622" max="15622" width="10.85546875" style="1" customWidth="1"/>
    <col min="15623" max="15623" width="50.5703125" style="1" customWidth="1"/>
    <col min="15624" max="15624" width="7.28515625" style="1" customWidth="1"/>
    <col min="15625" max="15625" width="9.140625" style="1"/>
    <col min="15626" max="15626" width="12.5703125" style="1" customWidth="1"/>
    <col min="15627" max="15627" width="11.85546875" style="1" customWidth="1"/>
    <col min="15628" max="15628" width="14" style="1" customWidth="1"/>
    <col min="15629" max="15873" width="9.140625" style="1"/>
    <col min="15874" max="15874" width="8.140625" style="1" customWidth="1"/>
    <col min="15875" max="15875" width="17" style="1" customWidth="1"/>
    <col min="15876" max="15876" width="48.85546875" style="1" customWidth="1"/>
    <col min="15877" max="15877" width="5.140625" style="1" customWidth="1"/>
    <col min="15878" max="15878" width="10.85546875" style="1" customWidth="1"/>
    <col min="15879" max="15879" width="50.5703125" style="1" customWidth="1"/>
    <col min="15880" max="15880" width="7.28515625" style="1" customWidth="1"/>
    <col min="15881" max="15881" width="9.140625" style="1"/>
    <col min="15882" max="15882" width="12.5703125" style="1" customWidth="1"/>
    <col min="15883" max="15883" width="11.85546875" style="1" customWidth="1"/>
    <col min="15884" max="15884" width="14" style="1" customWidth="1"/>
    <col min="15885" max="16129" width="9.140625" style="1"/>
    <col min="16130" max="16130" width="8.140625" style="1" customWidth="1"/>
    <col min="16131" max="16131" width="17" style="1" customWidth="1"/>
    <col min="16132" max="16132" width="48.85546875" style="1" customWidth="1"/>
    <col min="16133" max="16133" width="5.140625" style="1" customWidth="1"/>
    <col min="16134" max="16134" width="10.85546875" style="1" customWidth="1"/>
    <col min="16135" max="16135" width="50.5703125" style="1" customWidth="1"/>
    <col min="16136" max="16136" width="7.28515625" style="1" customWidth="1"/>
    <col min="16137" max="16137" width="9.140625" style="1"/>
    <col min="16138" max="16138" width="12.5703125" style="1" customWidth="1"/>
    <col min="16139" max="16139" width="11.85546875" style="1" customWidth="1"/>
    <col min="16140" max="16140" width="14" style="1" customWidth="1"/>
    <col min="16141" max="16384" width="9.140625" style="1"/>
  </cols>
  <sheetData>
    <row r="1" spans="1:12" ht="12.75" customHeight="1" thickTop="1" x14ac:dyDescent="0.2">
      <c r="A1" s="242" t="s">
        <v>24</v>
      </c>
      <c r="B1" s="243"/>
      <c r="C1" s="243"/>
      <c r="D1" s="243"/>
      <c r="E1" s="243"/>
      <c r="F1" s="243"/>
      <c r="G1" s="243"/>
      <c r="H1" s="243"/>
      <c r="I1" s="243"/>
      <c r="J1" s="243"/>
      <c r="K1" s="243"/>
      <c r="L1" s="244"/>
    </row>
    <row r="2" spans="1:12" ht="12.75" customHeight="1" x14ac:dyDescent="0.2">
      <c r="A2" s="245"/>
      <c r="B2" s="246"/>
      <c r="C2" s="246"/>
      <c r="D2" s="246"/>
      <c r="E2" s="246"/>
      <c r="F2" s="246"/>
      <c r="G2" s="246"/>
      <c r="H2" s="246"/>
      <c r="I2" s="246"/>
      <c r="J2" s="246"/>
      <c r="K2" s="246"/>
      <c r="L2" s="247"/>
    </row>
    <row r="3" spans="1:12" ht="12.75" customHeight="1" thickBot="1" x14ac:dyDescent="0.25">
      <c r="A3" s="248"/>
      <c r="B3" s="249"/>
      <c r="C3" s="249"/>
      <c r="D3" s="249"/>
      <c r="E3" s="249"/>
      <c r="F3" s="249"/>
      <c r="G3" s="249"/>
      <c r="H3" s="249"/>
      <c r="I3" s="249"/>
      <c r="J3" s="249"/>
      <c r="K3" s="249"/>
      <c r="L3" s="250"/>
    </row>
    <row r="4" spans="1:12" ht="19.5" customHeight="1" thickTop="1" thickBot="1" x14ac:dyDescent="0.25">
      <c r="A4" s="212" t="s">
        <v>28</v>
      </c>
      <c r="B4" s="213"/>
      <c r="C4" s="213"/>
      <c r="D4" s="213"/>
      <c r="E4" s="213"/>
      <c r="F4" s="213"/>
      <c r="G4" s="213"/>
      <c r="H4" s="213"/>
      <c r="I4" s="213"/>
      <c r="J4" s="213"/>
      <c r="K4" s="213"/>
      <c r="L4" s="214"/>
    </row>
    <row r="5" spans="1:12" ht="19.5" customHeight="1" thickTop="1" thickBot="1" x14ac:dyDescent="0.25">
      <c r="A5" s="251" t="s">
        <v>38</v>
      </c>
      <c r="B5" s="252"/>
      <c r="C5" s="252"/>
      <c r="D5" s="252"/>
      <c r="E5" s="252"/>
      <c r="F5" s="252"/>
      <c r="G5" s="252"/>
      <c r="H5" s="252"/>
      <c r="I5" s="252"/>
      <c r="J5" s="252"/>
      <c r="K5" s="252"/>
      <c r="L5" s="253"/>
    </row>
    <row r="6" spans="1:12" ht="14.25" thickTop="1" thickBot="1" x14ac:dyDescent="0.25">
      <c r="A6" s="254"/>
      <c r="B6" s="255"/>
      <c r="C6" s="255"/>
      <c r="D6" s="255"/>
      <c r="E6" s="255"/>
      <c r="F6" s="255"/>
      <c r="G6" s="255"/>
      <c r="H6" s="255"/>
      <c r="I6" s="255"/>
      <c r="J6" s="255"/>
      <c r="K6" s="255"/>
      <c r="L6" s="256"/>
    </row>
    <row r="7" spans="1:12" s="23" customFormat="1" ht="13.5" thickTop="1" x14ac:dyDescent="0.2">
      <c r="A7" s="228" t="s">
        <v>25</v>
      </c>
      <c r="B7" s="230" t="s">
        <v>0</v>
      </c>
      <c r="C7" s="230" t="s">
        <v>1</v>
      </c>
      <c r="D7" s="234" t="s">
        <v>113</v>
      </c>
      <c r="E7" s="230" t="s">
        <v>2</v>
      </c>
      <c r="F7" s="232" t="s">
        <v>26</v>
      </c>
      <c r="G7" s="232"/>
      <c r="H7" s="232"/>
      <c r="I7" s="257" t="s">
        <v>31</v>
      </c>
      <c r="J7" s="257"/>
      <c r="K7" s="257" t="s">
        <v>37</v>
      </c>
      <c r="L7" s="258"/>
    </row>
    <row r="8" spans="1:12" s="2" customFormat="1" ht="39" thickBot="1" x14ac:dyDescent="0.25">
      <c r="A8" s="229"/>
      <c r="B8" s="231"/>
      <c r="C8" s="231"/>
      <c r="D8" s="235"/>
      <c r="E8" s="231"/>
      <c r="F8" s="24" t="s">
        <v>39</v>
      </c>
      <c r="G8" s="24" t="s">
        <v>4</v>
      </c>
      <c r="H8" s="25" t="s">
        <v>5</v>
      </c>
      <c r="I8" s="26" t="s">
        <v>40</v>
      </c>
      <c r="J8" s="26" t="s">
        <v>30</v>
      </c>
      <c r="K8" s="26" t="s">
        <v>40</v>
      </c>
      <c r="L8" s="112" t="s">
        <v>30</v>
      </c>
    </row>
    <row r="9" spans="1:12" s="2" customFormat="1" ht="26.25" thickTop="1" x14ac:dyDescent="0.2">
      <c r="A9" s="109" t="s">
        <v>114</v>
      </c>
      <c r="B9" s="110" t="s">
        <v>6</v>
      </c>
      <c r="C9" s="110" t="s">
        <v>130</v>
      </c>
      <c r="D9" s="110"/>
      <c r="E9" s="42" t="s">
        <v>7</v>
      </c>
      <c r="F9" s="42">
        <v>4</v>
      </c>
      <c r="G9" s="42"/>
      <c r="H9" s="42">
        <f>F9</f>
        <v>4</v>
      </c>
      <c r="I9" s="47"/>
      <c r="J9" s="47">
        <f>I9*H9</f>
        <v>0</v>
      </c>
      <c r="K9" s="47"/>
      <c r="L9" s="111">
        <f>K9*H9</f>
        <v>0</v>
      </c>
    </row>
    <row r="10" spans="1:12" s="2" customFormat="1" x14ac:dyDescent="0.2">
      <c r="A10" s="48"/>
      <c r="B10" s="5"/>
      <c r="C10" s="5"/>
      <c r="D10" s="5"/>
      <c r="E10" s="227"/>
      <c r="F10" s="227"/>
      <c r="G10" s="227"/>
      <c r="H10" s="227"/>
      <c r="I10" s="240"/>
      <c r="J10" s="240"/>
      <c r="K10" s="240"/>
      <c r="L10" s="241"/>
    </row>
    <row r="11" spans="1:12" s="2" customFormat="1" ht="38.25" x14ac:dyDescent="0.2">
      <c r="A11" s="233"/>
      <c r="B11" s="6" t="s">
        <v>8</v>
      </c>
      <c r="C11" s="8" t="s">
        <v>127</v>
      </c>
      <c r="D11" s="8"/>
      <c r="E11" s="227"/>
      <c r="F11" s="227"/>
      <c r="G11" s="227"/>
      <c r="H11" s="227"/>
      <c r="I11" s="240"/>
      <c r="J11" s="240"/>
      <c r="K11" s="240"/>
      <c r="L11" s="241"/>
    </row>
    <row r="12" spans="1:12" s="2" customFormat="1" ht="25.5" x14ac:dyDescent="0.2">
      <c r="A12" s="233"/>
      <c r="B12" s="6" t="s">
        <v>9</v>
      </c>
      <c r="C12" s="7" t="s">
        <v>62</v>
      </c>
      <c r="D12" s="7"/>
      <c r="E12" s="227"/>
      <c r="F12" s="227"/>
      <c r="G12" s="227"/>
      <c r="H12" s="227"/>
      <c r="I12" s="240"/>
      <c r="J12" s="240"/>
      <c r="K12" s="240"/>
      <c r="L12" s="241"/>
    </row>
    <row r="13" spans="1:12" s="2" customFormat="1" x14ac:dyDescent="0.2">
      <c r="A13" s="233"/>
      <c r="B13" s="6" t="s">
        <v>133</v>
      </c>
      <c r="C13" s="7" t="s">
        <v>63</v>
      </c>
      <c r="D13" s="7"/>
      <c r="E13" s="227"/>
      <c r="F13" s="227"/>
      <c r="G13" s="227"/>
      <c r="H13" s="227"/>
      <c r="I13" s="240"/>
      <c r="J13" s="240"/>
      <c r="K13" s="240"/>
      <c r="L13" s="241"/>
    </row>
    <row r="14" spans="1:12" s="2" customFormat="1" ht="89.25" x14ac:dyDescent="0.2">
      <c r="A14" s="233"/>
      <c r="B14" s="6" t="s">
        <v>10</v>
      </c>
      <c r="C14" s="7" t="s">
        <v>123</v>
      </c>
      <c r="D14" s="7"/>
      <c r="E14" s="227"/>
      <c r="F14" s="227"/>
      <c r="G14" s="227"/>
      <c r="H14" s="227"/>
      <c r="I14" s="240"/>
      <c r="J14" s="240"/>
      <c r="K14" s="240"/>
      <c r="L14" s="241"/>
    </row>
    <row r="15" spans="1:12" s="2" customFormat="1" ht="25.5" x14ac:dyDescent="0.2">
      <c r="A15" s="233"/>
      <c r="B15" s="6" t="s">
        <v>11</v>
      </c>
      <c r="C15" s="8" t="s">
        <v>64</v>
      </c>
      <c r="D15" s="8"/>
      <c r="E15" s="227"/>
      <c r="F15" s="227"/>
      <c r="G15" s="227"/>
      <c r="H15" s="227"/>
      <c r="I15" s="240"/>
      <c r="J15" s="240"/>
      <c r="K15" s="240"/>
      <c r="L15" s="241"/>
    </row>
    <row r="16" spans="1:12" s="2" customFormat="1" ht="51" x14ac:dyDescent="0.2">
      <c r="A16" s="233"/>
      <c r="B16" s="6"/>
      <c r="C16" s="7" t="s">
        <v>124</v>
      </c>
      <c r="D16" s="7"/>
      <c r="E16" s="227"/>
      <c r="F16" s="227"/>
      <c r="G16" s="227"/>
      <c r="H16" s="227"/>
      <c r="I16" s="240"/>
      <c r="J16" s="240"/>
      <c r="K16" s="240"/>
      <c r="L16" s="241"/>
    </row>
    <row r="17" spans="1:12" s="2" customFormat="1" x14ac:dyDescent="0.2">
      <c r="A17" s="233"/>
      <c r="B17" s="6" t="s">
        <v>134</v>
      </c>
      <c r="C17" s="7" t="s">
        <v>65</v>
      </c>
      <c r="D17" s="7"/>
      <c r="E17" s="227"/>
      <c r="F17" s="227"/>
      <c r="G17" s="227"/>
      <c r="H17" s="227"/>
      <c r="I17" s="240"/>
      <c r="J17" s="240"/>
      <c r="K17" s="240"/>
      <c r="L17" s="241"/>
    </row>
    <row r="18" spans="1:12" s="2" customFormat="1" ht="38.25" x14ac:dyDescent="0.2">
      <c r="A18" s="233"/>
      <c r="B18" s="9"/>
      <c r="C18" s="7" t="s">
        <v>66</v>
      </c>
      <c r="D18" s="7"/>
      <c r="E18" s="227"/>
      <c r="F18" s="227"/>
      <c r="G18" s="227"/>
      <c r="H18" s="227"/>
      <c r="I18" s="240"/>
      <c r="J18" s="240"/>
      <c r="K18" s="240"/>
      <c r="L18" s="241"/>
    </row>
    <row r="19" spans="1:12" s="2" customFormat="1" x14ac:dyDescent="0.2">
      <c r="A19" s="233"/>
      <c r="B19" s="9"/>
      <c r="C19" s="7" t="s">
        <v>129</v>
      </c>
      <c r="D19" s="7"/>
      <c r="E19" s="227"/>
      <c r="F19" s="227"/>
      <c r="G19" s="227"/>
      <c r="H19" s="227"/>
      <c r="I19" s="240"/>
      <c r="J19" s="240"/>
      <c r="K19" s="240"/>
      <c r="L19" s="241"/>
    </row>
    <row r="20" spans="1:12" s="2" customFormat="1" x14ac:dyDescent="0.2">
      <c r="A20" s="233"/>
      <c r="B20" s="6"/>
      <c r="C20" s="7" t="s">
        <v>125</v>
      </c>
      <c r="D20" s="7"/>
      <c r="E20" s="227"/>
      <c r="F20" s="227"/>
      <c r="G20" s="227"/>
      <c r="H20" s="227"/>
      <c r="I20" s="240"/>
      <c r="J20" s="240"/>
      <c r="K20" s="240"/>
      <c r="L20" s="241"/>
    </row>
    <row r="21" spans="1:12" s="2" customFormat="1" ht="25.5" customHeight="1" x14ac:dyDescent="0.2">
      <c r="A21" s="48"/>
      <c r="B21" s="37"/>
      <c r="C21" s="7" t="s">
        <v>126</v>
      </c>
      <c r="D21" s="7"/>
      <c r="E21" s="37"/>
      <c r="F21" s="45"/>
      <c r="G21" s="45"/>
      <c r="H21" s="22"/>
      <c r="I21" s="36"/>
      <c r="J21" s="36"/>
      <c r="K21" s="36"/>
      <c r="L21" s="50"/>
    </row>
    <row r="22" spans="1:12" x14ac:dyDescent="0.2">
      <c r="A22" s="48"/>
      <c r="B22" s="37"/>
      <c r="C22" s="37"/>
      <c r="D22" s="136"/>
      <c r="E22" s="37"/>
      <c r="F22" s="37"/>
      <c r="G22" s="37"/>
      <c r="H22" s="37"/>
      <c r="I22" s="35"/>
      <c r="J22" s="35"/>
      <c r="K22" s="35"/>
      <c r="L22" s="51"/>
    </row>
    <row r="23" spans="1:12" s="2" customFormat="1" ht="25.5" x14ac:dyDescent="0.2">
      <c r="A23" s="49" t="s">
        <v>115</v>
      </c>
      <c r="B23" s="4" t="s">
        <v>41</v>
      </c>
      <c r="C23" s="4" t="s">
        <v>131</v>
      </c>
      <c r="D23" s="4"/>
      <c r="E23" s="43" t="s">
        <v>7</v>
      </c>
      <c r="F23" s="43">
        <v>119</v>
      </c>
      <c r="G23" s="43"/>
      <c r="H23" s="43">
        <f>F23</f>
        <v>119</v>
      </c>
      <c r="I23" s="36"/>
      <c r="J23" s="36">
        <f>I23*H23</f>
        <v>0</v>
      </c>
      <c r="K23" s="36"/>
      <c r="L23" s="50">
        <f>K23*H23</f>
        <v>0</v>
      </c>
    </row>
    <row r="24" spans="1:12" x14ac:dyDescent="0.2">
      <c r="A24" s="48"/>
      <c r="B24" s="5"/>
      <c r="C24" s="5"/>
      <c r="D24" s="5"/>
      <c r="E24" s="227"/>
      <c r="F24" s="227"/>
      <c r="G24" s="227"/>
      <c r="H24" s="227"/>
      <c r="I24" s="197"/>
      <c r="J24" s="197"/>
      <c r="K24" s="35"/>
      <c r="L24" s="51"/>
    </row>
    <row r="25" spans="1:12" s="2" customFormat="1" x14ac:dyDescent="0.2">
      <c r="A25" s="48"/>
      <c r="B25" s="5"/>
      <c r="C25" s="5"/>
      <c r="D25" s="5"/>
      <c r="E25" s="227"/>
      <c r="F25" s="227"/>
      <c r="G25" s="227"/>
      <c r="H25" s="227"/>
      <c r="I25" s="197"/>
      <c r="J25" s="197"/>
      <c r="K25" s="36"/>
      <c r="L25" s="50"/>
    </row>
    <row r="26" spans="1:12" s="2" customFormat="1" ht="38.25" x14ac:dyDescent="0.2">
      <c r="A26" s="233"/>
      <c r="B26" s="6" t="s">
        <v>8</v>
      </c>
      <c r="C26" s="8" t="s">
        <v>127</v>
      </c>
      <c r="D26" s="8"/>
      <c r="E26" s="227"/>
      <c r="F26" s="227"/>
      <c r="G26" s="227"/>
      <c r="H26" s="227"/>
      <c r="I26" s="197"/>
      <c r="J26" s="197"/>
      <c r="K26" s="36"/>
      <c r="L26" s="50"/>
    </row>
    <row r="27" spans="1:12" s="2" customFormat="1" ht="25.5" x14ac:dyDescent="0.2">
      <c r="A27" s="233"/>
      <c r="B27" s="6" t="s">
        <v>9</v>
      </c>
      <c r="C27" s="7" t="s">
        <v>62</v>
      </c>
      <c r="D27" s="7"/>
      <c r="E27" s="227"/>
      <c r="F27" s="227"/>
      <c r="G27" s="227"/>
      <c r="H27" s="227"/>
      <c r="I27" s="197"/>
      <c r="J27" s="197"/>
      <c r="K27" s="36"/>
      <c r="L27" s="50"/>
    </row>
    <row r="28" spans="1:12" s="2" customFormat="1" x14ac:dyDescent="0.2">
      <c r="A28" s="233"/>
      <c r="B28" s="6" t="s">
        <v>133</v>
      </c>
      <c r="C28" s="7" t="s">
        <v>63</v>
      </c>
      <c r="D28" s="7"/>
      <c r="E28" s="227"/>
      <c r="F28" s="227"/>
      <c r="G28" s="227"/>
      <c r="H28" s="227"/>
      <c r="I28" s="197"/>
      <c r="J28" s="197"/>
      <c r="K28" s="36"/>
      <c r="L28" s="50"/>
    </row>
    <row r="29" spans="1:12" s="2" customFormat="1" ht="89.25" x14ac:dyDescent="0.2">
      <c r="A29" s="233"/>
      <c r="B29" s="6" t="s">
        <v>10</v>
      </c>
      <c r="C29" s="7" t="s">
        <v>123</v>
      </c>
      <c r="D29" s="7"/>
      <c r="E29" s="227"/>
      <c r="F29" s="227"/>
      <c r="G29" s="227"/>
      <c r="H29" s="227"/>
      <c r="I29" s="197"/>
      <c r="J29" s="197"/>
      <c r="K29" s="36"/>
      <c r="L29" s="50"/>
    </row>
    <row r="30" spans="1:12" s="2" customFormat="1" ht="25.5" x14ac:dyDescent="0.2">
      <c r="A30" s="233"/>
      <c r="B30" s="6" t="s">
        <v>11</v>
      </c>
      <c r="C30" s="8" t="s">
        <v>64</v>
      </c>
      <c r="D30" s="8"/>
      <c r="E30" s="227"/>
      <c r="F30" s="227"/>
      <c r="G30" s="227"/>
      <c r="H30" s="227"/>
      <c r="I30" s="197"/>
      <c r="J30" s="197"/>
      <c r="K30" s="36"/>
      <c r="L30" s="50"/>
    </row>
    <row r="31" spans="1:12" s="2" customFormat="1" ht="51" x14ac:dyDescent="0.2">
      <c r="A31" s="233"/>
      <c r="B31" s="6"/>
      <c r="C31" s="7" t="s">
        <v>124</v>
      </c>
      <c r="D31" s="7"/>
      <c r="E31" s="227"/>
      <c r="F31" s="227"/>
      <c r="G31" s="227"/>
      <c r="H31" s="227"/>
      <c r="I31" s="197"/>
      <c r="J31" s="197"/>
      <c r="K31" s="36"/>
      <c r="L31" s="50"/>
    </row>
    <row r="32" spans="1:12" s="2" customFormat="1" x14ac:dyDescent="0.2">
      <c r="A32" s="233"/>
      <c r="B32" s="6" t="s">
        <v>134</v>
      </c>
      <c r="C32" s="7" t="s">
        <v>65</v>
      </c>
      <c r="D32" s="7"/>
      <c r="E32" s="227"/>
      <c r="F32" s="227"/>
      <c r="G32" s="227"/>
      <c r="H32" s="227"/>
      <c r="I32" s="197"/>
      <c r="J32" s="197"/>
      <c r="K32" s="36"/>
      <c r="L32" s="50"/>
    </row>
    <row r="33" spans="1:12" s="2" customFormat="1" ht="38.25" x14ac:dyDescent="0.2">
      <c r="A33" s="233"/>
      <c r="B33" s="9"/>
      <c r="C33" s="7" t="s">
        <v>128</v>
      </c>
      <c r="D33" s="7"/>
      <c r="E33" s="227"/>
      <c r="F33" s="227"/>
      <c r="G33" s="227"/>
      <c r="H33" s="227"/>
      <c r="I33" s="197"/>
      <c r="J33" s="197"/>
      <c r="K33" s="36"/>
      <c r="L33" s="50"/>
    </row>
    <row r="34" spans="1:12" s="2" customFormat="1" x14ac:dyDescent="0.2">
      <c r="A34" s="233"/>
      <c r="B34" s="9"/>
      <c r="C34" s="7" t="s">
        <v>129</v>
      </c>
      <c r="D34" s="7"/>
      <c r="E34" s="227"/>
      <c r="F34" s="227"/>
      <c r="G34" s="227"/>
      <c r="H34" s="227"/>
      <c r="I34" s="197"/>
      <c r="J34" s="197"/>
      <c r="K34" s="36"/>
      <c r="L34" s="50"/>
    </row>
    <row r="35" spans="1:12" s="2" customFormat="1" x14ac:dyDescent="0.2">
      <c r="A35" s="48"/>
      <c r="B35" s="6"/>
      <c r="C35" s="7" t="s">
        <v>125</v>
      </c>
      <c r="D35" s="7"/>
      <c r="E35" s="43"/>
      <c r="F35" s="43"/>
      <c r="G35" s="43"/>
      <c r="H35" s="43"/>
      <c r="I35" s="35"/>
      <c r="J35" s="35"/>
      <c r="K35" s="36"/>
      <c r="L35" s="50"/>
    </row>
    <row r="36" spans="1:12" s="2" customFormat="1" x14ac:dyDescent="0.2">
      <c r="A36" s="48"/>
      <c r="B36" s="6"/>
      <c r="C36" s="7"/>
      <c r="D36" s="7"/>
      <c r="E36" s="43"/>
      <c r="F36" s="43"/>
      <c r="G36" s="43"/>
      <c r="H36" s="43"/>
      <c r="I36" s="35"/>
      <c r="J36" s="35"/>
      <c r="K36" s="36"/>
      <c r="L36" s="50"/>
    </row>
    <row r="37" spans="1:12" s="2" customFormat="1" ht="25.5" x14ac:dyDescent="0.2">
      <c r="A37" s="49" t="s">
        <v>116</v>
      </c>
      <c r="B37" s="4" t="s">
        <v>42</v>
      </c>
      <c r="C37" s="4" t="s">
        <v>132</v>
      </c>
      <c r="D37" s="4"/>
      <c r="E37" s="43" t="s">
        <v>13</v>
      </c>
      <c r="F37" s="43">
        <v>84</v>
      </c>
      <c r="G37" s="43"/>
      <c r="H37" s="43">
        <f>F37</f>
        <v>84</v>
      </c>
      <c r="I37" s="36"/>
      <c r="J37" s="36">
        <f>I37*H37</f>
        <v>0</v>
      </c>
      <c r="K37" s="36"/>
      <c r="L37" s="50">
        <f>K37*H37</f>
        <v>0</v>
      </c>
    </row>
    <row r="38" spans="1:12" x14ac:dyDescent="0.2">
      <c r="A38" s="233"/>
      <c r="B38" s="5"/>
      <c r="C38" s="10"/>
      <c r="D38" s="10"/>
      <c r="E38" s="237"/>
      <c r="F38" s="237"/>
      <c r="G38" s="237"/>
      <c r="H38" s="237"/>
      <c r="I38" s="197"/>
      <c r="J38" s="197"/>
      <c r="K38" s="35"/>
      <c r="L38" s="51"/>
    </row>
    <row r="39" spans="1:12" ht="38.25" x14ac:dyDescent="0.2">
      <c r="A39" s="233"/>
      <c r="B39" s="6" t="s">
        <v>8</v>
      </c>
      <c r="C39" s="8" t="s">
        <v>127</v>
      </c>
      <c r="D39" s="8"/>
      <c r="E39" s="237"/>
      <c r="F39" s="237"/>
      <c r="G39" s="237"/>
      <c r="H39" s="237"/>
      <c r="I39" s="197"/>
      <c r="J39" s="197"/>
      <c r="K39" s="35"/>
      <c r="L39" s="51"/>
    </row>
    <row r="40" spans="1:12" ht="25.5" x14ac:dyDescent="0.2">
      <c r="A40" s="233"/>
      <c r="B40" s="6" t="s">
        <v>9</v>
      </c>
      <c r="C40" s="7" t="s">
        <v>62</v>
      </c>
      <c r="D40" s="7"/>
      <c r="E40" s="237"/>
      <c r="F40" s="237"/>
      <c r="G40" s="237"/>
      <c r="H40" s="237"/>
      <c r="I40" s="197"/>
      <c r="J40" s="197"/>
      <c r="K40" s="35"/>
      <c r="L40" s="51"/>
    </row>
    <row r="41" spans="1:12" x14ac:dyDescent="0.2">
      <c r="A41" s="233"/>
      <c r="B41" s="6" t="s">
        <v>133</v>
      </c>
      <c r="C41" s="7" t="s">
        <v>63</v>
      </c>
      <c r="D41" s="7"/>
      <c r="E41" s="237"/>
      <c r="F41" s="237"/>
      <c r="G41" s="237"/>
      <c r="H41" s="237"/>
      <c r="I41" s="197"/>
      <c r="J41" s="197"/>
      <c r="K41" s="35"/>
      <c r="L41" s="51"/>
    </row>
    <row r="42" spans="1:12" ht="89.25" x14ac:dyDescent="0.2">
      <c r="A42" s="233"/>
      <c r="B42" s="6" t="s">
        <v>10</v>
      </c>
      <c r="C42" s="7" t="s">
        <v>123</v>
      </c>
      <c r="D42" s="7"/>
      <c r="E42" s="237"/>
      <c r="F42" s="237"/>
      <c r="G42" s="237"/>
      <c r="H42" s="237"/>
      <c r="I42" s="197"/>
      <c r="J42" s="197"/>
      <c r="K42" s="35"/>
      <c r="L42" s="51"/>
    </row>
    <row r="43" spans="1:12" s="2" customFormat="1" ht="25.5" x14ac:dyDescent="0.2">
      <c r="A43" s="233"/>
      <c r="B43" s="6" t="s">
        <v>11</v>
      </c>
      <c r="C43" s="8" t="s">
        <v>145</v>
      </c>
      <c r="D43" s="8"/>
      <c r="E43" s="237"/>
      <c r="F43" s="237"/>
      <c r="G43" s="237"/>
      <c r="H43" s="237"/>
      <c r="I43" s="197"/>
      <c r="J43" s="197"/>
      <c r="K43" s="36"/>
      <c r="L43" s="50"/>
    </row>
    <row r="44" spans="1:12" s="2" customFormat="1" ht="48" customHeight="1" x14ac:dyDescent="0.2">
      <c r="A44" s="233"/>
      <c r="B44" s="6"/>
      <c r="C44" s="7" t="s">
        <v>146</v>
      </c>
      <c r="D44" s="7"/>
      <c r="E44" s="237"/>
      <c r="F44" s="237"/>
      <c r="G44" s="237"/>
      <c r="H44" s="237"/>
      <c r="I44" s="197"/>
      <c r="J44" s="197"/>
      <c r="K44" s="36"/>
      <c r="L44" s="50"/>
    </row>
    <row r="45" spans="1:12" s="2" customFormat="1" x14ac:dyDescent="0.2">
      <c r="A45" s="233"/>
      <c r="B45" s="6" t="s">
        <v>134</v>
      </c>
      <c r="C45" s="7" t="s">
        <v>65</v>
      </c>
      <c r="D45" s="7"/>
      <c r="E45" s="237"/>
      <c r="F45" s="237"/>
      <c r="G45" s="237"/>
      <c r="H45" s="237"/>
      <c r="I45" s="197"/>
      <c r="J45" s="197"/>
      <c r="K45" s="36"/>
      <c r="L45" s="50"/>
    </row>
    <row r="46" spans="1:12" s="2" customFormat="1" ht="38.25" x14ac:dyDescent="0.2">
      <c r="A46" s="233"/>
      <c r="B46" s="9"/>
      <c r="C46" s="7" t="s">
        <v>128</v>
      </c>
      <c r="D46" s="7"/>
      <c r="E46" s="237"/>
      <c r="F46" s="237"/>
      <c r="G46" s="237"/>
      <c r="H46" s="237"/>
      <c r="I46" s="197"/>
      <c r="J46" s="197"/>
      <c r="K46" s="36"/>
      <c r="L46" s="50"/>
    </row>
    <row r="47" spans="1:12" s="2" customFormat="1" x14ac:dyDescent="0.2">
      <c r="A47" s="233"/>
      <c r="B47" s="9"/>
      <c r="C47" s="7" t="s">
        <v>129</v>
      </c>
      <c r="D47" s="7"/>
      <c r="E47" s="237"/>
      <c r="F47" s="237"/>
      <c r="G47" s="237"/>
      <c r="H47" s="237"/>
      <c r="I47" s="197"/>
      <c r="J47" s="197"/>
      <c r="K47" s="36"/>
      <c r="L47" s="50"/>
    </row>
    <row r="48" spans="1:12" s="2" customFormat="1" x14ac:dyDescent="0.2">
      <c r="A48" s="48"/>
      <c r="B48" s="6"/>
      <c r="C48" s="7" t="s">
        <v>125</v>
      </c>
      <c r="D48" s="7"/>
      <c r="E48" s="43"/>
      <c r="F48" s="43"/>
      <c r="G48" s="43"/>
      <c r="H48" s="43"/>
      <c r="I48" s="35"/>
      <c r="J48" s="35"/>
      <c r="K48" s="36"/>
      <c r="L48" s="50"/>
    </row>
    <row r="49" spans="1:12" x14ac:dyDescent="0.2">
      <c r="A49" s="48"/>
      <c r="B49" s="6"/>
      <c r="C49" s="6"/>
      <c r="D49" s="6"/>
      <c r="E49" s="37"/>
      <c r="F49" s="37"/>
      <c r="G49" s="10"/>
      <c r="H49" s="10"/>
      <c r="I49" s="35"/>
      <c r="J49" s="35"/>
      <c r="K49" s="35"/>
      <c r="L49" s="51"/>
    </row>
    <row r="50" spans="1:12" s="2" customFormat="1" ht="38.25" x14ac:dyDescent="0.2">
      <c r="A50" s="49" t="s">
        <v>117</v>
      </c>
      <c r="B50" s="4" t="s">
        <v>43</v>
      </c>
      <c r="C50" s="4" t="s">
        <v>147</v>
      </c>
      <c r="D50" s="4"/>
      <c r="E50" s="43" t="s">
        <v>13</v>
      </c>
      <c r="F50" s="43">
        <v>16</v>
      </c>
      <c r="G50" s="43"/>
      <c r="H50" s="43">
        <f>F50</f>
        <v>16</v>
      </c>
      <c r="I50" s="36"/>
      <c r="J50" s="36">
        <f>I50*H50</f>
        <v>0</v>
      </c>
      <c r="K50" s="36"/>
      <c r="L50" s="50">
        <f>K50*H50</f>
        <v>0</v>
      </c>
    </row>
    <row r="51" spans="1:12" x14ac:dyDescent="0.2">
      <c r="A51" s="236"/>
      <c r="B51" s="9"/>
      <c r="C51" s="9"/>
      <c r="D51" s="9"/>
      <c r="E51" s="237"/>
      <c r="F51" s="237"/>
      <c r="G51" s="237"/>
      <c r="H51" s="237"/>
      <c r="I51" s="197"/>
      <c r="J51" s="197"/>
      <c r="K51" s="35"/>
      <c r="L51" s="51"/>
    </row>
    <row r="52" spans="1:12" ht="38.25" x14ac:dyDescent="0.2">
      <c r="A52" s="236"/>
      <c r="B52" s="6" t="s">
        <v>8</v>
      </c>
      <c r="C52" s="8" t="s">
        <v>78</v>
      </c>
      <c r="D52" s="8"/>
      <c r="E52" s="237"/>
      <c r="F52" s="237"/>
      <c r="G52" s="237"/>
      <c r="H52" s="237"/>
      <c r="I52" s="197"/>
      <c r="J52" s="197"/>
      <c r="K52" s="35"/>
      <c r="L52" s="51"/>
    </row>
    <row r="53" spans="1:12" ht="51" x14ac:dyDescent="0.2">
      <c r="A53" s="236"/>
      <c r="B53" s="6" t="s">
        <v>9</v>
      </c>
      <c r="C53" s="7" t="s">
        <v>148</v>
      </c>
      <c r="D53" s="7"/>
      <c r="E53" s="237"/>
      <c r="F53" s="237"/>
      <c r="G53" s="237"/>
      <c r="H53" s="237"/>
      <c r="I53" s="197"/>
      <c r="J53" s="197"/>
      <c r="K53" s="35"/>
      <c r="L53" s="51"/>
    </row>
    <row r="54" spans="1:12" x14ac:dyDescent="0.2">
      <c r="A54" s="236"/>
      <c r="B54" s="6" t="s">
        <v>133</v>
      </c>
      <c r="C54" s="7" t="s">
        <v>70</v>
      </c>
      <c r="D54" s="7"/>
      <c r="E54" s="237"/>
      <c r="F54" s="237"/>
      <c r="G54" s="237"/>
      <c r="H54" s="237"/>
      <c r="I54" s="197"/>
      <c r="J54" s="197"/>
      <c r="K54" s="35"/>
      <c r="L54" s="51"/>
    </row>
    <row r="55" spans="1:12" ht="114.75" x14ac:dyDescent="0.2">
      <c r="A55" s="236"/>
      <c r="B55" s="6" t="s">
        <v>10</v>
      </c>
      <c r="C55" s="7" t="s">
        <v>149</v>
      </c>
      <c r="D55" s="7"/>
      <c r="E55" s="237"/>
      <c r="F55" s="237"/>
      <c r="G55" s="237"/>
      <c r="H55" s="237"/>
      <c r="I55" s="197"/>
      <c r="J55" s="197"/>
      <c r="K55" s="35"/>
      <c r="L55" s="51"/>
    </row>
    <row r="56" spans="1:12" ht="25.5" x14ac:dyDescent="0.2">
      <c r="A56" s="236"/>
      <c r="B56" s="6" t="s">
        <v>11</v>
      </c>
      <c r="C56" s="8" t="s">
        <v>150</v>
      </c>
      <c r="D56" s="8"/>
      <c r="E56" s="237"/>
      <c r="F56" s="237"/>
      <c r="G56" s="237"/>
      <c r="H56" s="237"/>
      <c r="I56" s="197"/>
      <c r="J56" s="197"/>
      <c r="K56" s="35"/>
      <c r="L56" s="51"/>
    </row>
    <row r="57" spans="1:12" ht="76.5" x14ac:dyDescent="0.2">
      <c r="A57" s="236"/>
      <c r="B57" s="6"/>
      <c r="C57" s="7" t="s">
        <v>151</v>
      </c>
      <c r="D57" s="7"/>
      <c r="E57" s="237"/>
      <c r="F57" s="237"/>
      <c r="G57" s="237"/>
      <c r="H57" s="237"/>
      <c r="I57" s="197"/>
      <c r="J57" s="197"/>
      <c r="K57" s="35"/>
      <c r="L57" s="51"/>
    </row>
    <row r="58" spans="1:12" x14ac:dyDescent="0.2">
      <c r="A58" s="236"/>
      <c r="B58" s="6" t="s">
        <v>134</v>
      </c>
      <c r="C58" s="7" t="s">
        <v>129</v>
      </c>
      <c r="D58" s="7"/>
      <c r="E58" s="237"/>
      <c r="F58" s="237"/>
      <c r="G58" s="237"/>
      <c r="H58" s="237"/>
      <c r="I58" s="197"/>
      <c r="J58" s="197"/>
      <c r="K58" s="35"/>
      <c r="L58" s="51"/>
    </row>
    <row r="59" spans="1:12" ht="25.5" x14ac:dyDescent="0.2">
      <c r="A59" s="236"/>
      <c r="B59" s="7" t="s">
        <v>135</v>
      </c>
      <c r="C59" s="7" t="s">
        <v>152</v>
      </c>
      <c r="D59" s="7"/>
      <c r="E59" s="237"/>
      <c r="F59" s="237"/>
      <c r="G59" s="237"/>
      <c r="H59" s="237"/>
      <c r="I59" s="197"/>
      <c r="J59" s="197"/>
      <c r="K59" s="35"/>
      <c r="L59" s="51"/>
    </row>
    <row r="60" spans="1:12" x14ac:dyDescent="0.2">
      <c r="A60" s="236"/>
      <c r="B60" s="7"/>
      <c r="C60" s="7"/>
      <c r="D60" s="7"/>
      <c r="E60" s="237"/>
      <c r="F60" s="237"/>
      <c r="G60" s="237"/>
      <c r="H60" s="237"/>
      <c r="I60" s="197"/>
      <c r="J60" s="197"/>
      <c r="K60" s="35"/>
      <c r="L60" s="51"/>
    </row>
    <row r="61" spans="1:12" ht="25.5" x14ac:dyDescent="0.2">
      <c r="A61" s="236"/>
      <c r="B61" s="7" t="s">
        <v>136</v>
      </c>
      <c r="C61" s="7" t="s">
        <v>153</v>
      </c>
      <c r="D61" s="7"/>
      <c r="E61" s="237"/>
      <c r="F61" s="237"/>
      <c r="G61" s="237"/>
      <c r="H61" s="237"/>
      <c r="I61" s="197"/>
      <c r="J61" s="197"/>
      <c r="K61" s="35"/>
      <c r="L61" s="51"/>
    </row>
    <row r="62" spans="1:12" x14ac:dyDescent="0.2">
      <c r="A62" s="52"/>
      <c r="B62" s="7"/>
      <c r="C62" s="7" t="s">
        <v>125</v>
      </c>
      <c r="D62" s="7"/>
      <c r="E62" s="37"/>
      <c r="F62" s="37"/>
      <c r="G62" s="10"/>
      <c r="H62" s="10"/>
      <c r="I62" s="35"/>
      <c r="J62" s="35"/>
      <c r="K62" s="35"/>
      <c r="L62" s="51"/>
    </row>
    <row r="63" spans="1:12" x14ac:dyDescent="0.2">
      <c r="A63" s="48"/>
      <c r="B63" s="15"/>
      <c r="C63" s="6"/>
      <c r="D63" s="6"/>
      <c r="E63" s="37"/>
      <c r="F63" s="37"/>
      <c r="G63" s="37"/>
      <c r="H63" s="37"/>
      <c r="I63" s="35"/>
      <c r="J63" s="35"/>
      <c r="K63" s="35"/>
      <c r="L63" s="51"/>
    </row>
    <row r="64" spans="1:12" ht="63.75" x14ac:dyDescent="0.2">
      <c r="A64" s="49" t="s">
        <v>14</v>
      </c>
      <c r="B64" s="11" t="s">
        <v>44</v>
      </c>
      <c r="C64" s="11" t="s">
        <v>154</v>
      </c>
      <c r="D64" s="11"/>
      <c r="E64" s="43" t="s">
        <v>7</v>
      </c>
      <c r="F64" s="43">
        <v>6</v>
      </c>
      <c r="G64" s="43"/>
      <c r="H64" s="12">
        <f>F64</f>
        <v>6</v>
      </c>
      <c r="I64" s="35"/>
      <c r="J64" s="35">
        <f>I64*H64</f>
        <v>0</v>
      </c>
      <c r="K64" s="35"/>
      <c r="L64" s="51">
        <f>K64*H64</f>
        <v>0</v>
      </c>
    </row>
    <row r="65" spans="1:12" x14ac:dyDescent="0.2">
      <c r="A65" s="55"/>
      <c r="B65" s="6"/>
      <c r="C65" s="7"/>
      <c r="D65" s="7"/>
      <c r="E65" s="43"/>
      <c r="F65" s="43"/>
      <c r="G65" s="43"/>
      <c r="H65" s="43"/>
      <c r="I65" s="35"/>
      <c r="J65" s="35"/>
      <c r="K65" s="35"/>
      <c r="L65" s="51"/>
    </row>
    <row r="66" spans="1:12" ht="59.25" customHeight="1" x14ac:dyDescent="0.2">
      <c r="A66" s="238"/>
      <c r="B66" s="13" t="s">
        <v>155</v>
      </c>
      <c r="C66" s="8" t="s">
        <v>156</v>
      </c>
      <c r="D66" s="8"/>
      <c r="E66" s="227"/>
      <c r="F66" s="227"/>
      <c r="G66" s="227"/>
      <c r="H66" s="227"/>
      <c r="I66" s="226"/>
      <c r="J66" s="226"/>
      <c r="K66" s="35"/>
      <c r="L66" s="51"/>
    </row>
    <row r="67" spans="1:12" ht="63.75" x14ac:dyDescent="0.2">
      <c r="A67" s="238"/>
      <c r="B67" s="14" t="s">
        <v>138</v>
      </c>
      <c r="C67" s="18" t="s">
        <v>157</v>
      </c>
      <c r="D67" s="18"/>
      <c r="E67" s="227"/>
      <c r="F67" s="227"/>
      <c r="G67" s="227"/>
      <c r="H67" s="227"/>
      <c r="I67" s="226"/>
      <c r="J67" s="226"/>
      <c r="K67" s="35"/>
      <c r="L67" s="51"/>
    </row>
    <row r="68" spans="1:12" ht="37.5" customHeight="1" x14ac:dyDescent="0.2">
      <c r="A68" s="238"/>
      <c r="B68" s="14" t="s">
        <v>139</v>
      </c>
      <c r="C68" s="18" t="s">
        <v>158</v>
      </c>
      <c r="D68" s="18"/>
      <c r="E68" s="227"/>
      <c r="F68" s="227"/>
      <c r="G68" s="227"/>
      <c r="H68" s="227"/>
      <c r="I68" s="226"/>
      <c r="J68" s="226"/>
      <c r="K68" s="35"/>
      <c r="L68" s="51"/>
    </row>
    <row r="69" spans="1:12" ht="38.25" x14ac:dyDescent="0.2">
      <c r="A69" s="238"/>
      <c r="B69" s="15" t="s">
        <v>140</v>
      </c>
      <c r="C69" s="18" t="s">
        <v>159</v>
      </c>
      <c r="D69" s="18"/>
      <c r="E69" s="227"/>
      <c r="F69" s="227"/>
      <c r="G69" s="227"/>
      <c r="H69" s="227"/>
      <c r="I69" s="226"/>
      <c r="J69" s="226"/>
      <c r="K69" s="35"/>
      <c r="L69" s="51"/>
    </row>
    <row r="70" spans="1:12" ht="38.25" x14ac:dyDescent="0.2">
      <c r="A70" s="55"/>
      <c r="B70" s="6"/>
      <c r="C70" s="18" t="s">
        <v>160</v>
      </c>
      <c r="D70" s="18"/>
      <c r="E70" s="43"/>
      <c r="F70" s="43"/>
      <c r="G70" s="43"/>
      <c r="H70" s="43"/>
      <c r="I70" s="35"/>
      <c r="J70" s="35"/>
      <c r="K70" s="35"/>
      <c r="L70" s="51"/>
    </row>
    <row r="71" spans="1:12" x14ac:dyDescent="0.2">
      <c r="A71" s="55"/>
      <c r="B71" s="6"/>
      <c r="C71" s="18"/>
      <c r="D71" s="18"/>
      <c r="E71" s="43"/>
      <c r="F71" s="43"/>
      <c r="G71" s="43"/>
      <c r="H71" s="43"/>
      <c r="I71" s="35"/>
      <c r="J71" s="35"/>
      <c r="K71" s="35"/>
      <c r="L71" s="51"/>
    </row>
    <row r="72" spans="1:12" x14ac:dyDescent="0.2">
      <c r="A72" s="49" t="s">
        <v>161</v>
      </c>
      <c r="B72" s="11" t="s">
        <v>45</v>
      </c>
      <c r="C72" s="27" t="s">
        <v>162</v>
      </c>
      <c r="D72" s="27"/>
      <c r="E72" s="43" t="s">
        <v>7</v>
      </c>
      <c r="F72" s="43">
        <v>6</v>
      </c>
      <c r="G72" s="43"/>
      <c r="H72" s="12">
        <f>F72</f>
        <v>6</v>
      </c>
      <c r="I72" s="35"/>
      <c r="J72" s="35">
        <f>I72*H72</f>
        <v>0</v>
      </c>
      <c r="K72" s="35"/>
      <c r="L72" s="50">
        <f>K72*H72</f>
        <v>0</v>
      </c>
    </row>
    <row r="73" spans="1:12" ht="89.25" x14ac:dyDescent="0.2">
      <c r="A73" s="55"/>
      <c r="B73" s="6"/>
      <c r="C73" s="18" t="s">
        <v>163</v>
      </c>
      <c r="D73" s="18"/>
      <c r="E73" s="43"/>
      <c r="F73" s="43"/>
      <c r="G73" s="9"/>
      <c r="H73" s="43"/>
      <c r="I73" s="35"/>
      <c r="J73" s="35"/>
      <c r="K73" s="35"/>
      <c r="L73" s="51"/>
    </row>
    <row r="74" spans="1:12" x14ac:dyDescent="0.2">
      <c r="A74" s="55"/>
      <c r="B74" s="6"/>
      <c r="C74" s="18"/>
      <c r="D74" s="18"/>
      <c r="E74" s="43"/>
      <c r="F74" s="43"/>
      <c r="G74" s="9"/>
      <c r="H74" s="43"/>
      <c r="I74" s="35"/>
      <c r="J74" s="35"/>
      <c r="K74" s="35"/>
      <c r="L74" s="51"/>
    </row>
    <row r="75" spans="1:12" ht="38.25" x14ac:dyDescent="0.2">
      <c r="A75" s="49" t="s">
        <v>165</v>
      </c>
      <c r="B75" s="11" t="s">
        <v>46</v>
      </c>
      <c r="C75" s="11" t="s">
        <v>164</v>
      </c>
      <c r="D75" s="11"/>
      <c r="E75" s="43" t="s">
        <v>7</v>
      </c>
      <c r="F75" s="12">
        <v>2</v>
      </c>
      <c r="G75" s="12"/>
      <c r="H75" s="12">
        <f>F75</f>
        <v>2</v>
      </c>
      <c r="I75" s="35"/>
      <c r="J75" s="35">
        <f>I75*H75</f>
        <v>0</v>
      </c>
      <c r="K75" s="35"/>
      <c r="L75" s="50">
        <f>K75*H75</f>
        <v>0</v>
      </c>
    </row>
    <row r="76" spans="1:12" x14ac:dyDescent="0.2">
      <c r="A76" s="55"/>
      <c r="B76" s="5"/>
      <c r="C76" s="5"/>
      <c r="D76" s="5"/>
      <c r="E76" s="237"/>
      <c r="F76" s="237"/>
      <c r="G76" s="237"/>
      <c r="H76" s="237"/>
      <c r="I76" s="196"/>
      <c r="J76" s="196"/>
      <c r="K76" s="35"/>
      <c r="L76" s="51"/>
    </row>
    <row r="77" spans="1:12" ht="37.5" customHeight="1" x14ac:dyDescent="0.2">
      <c r="A77" s="55"/>
      <c r="B77" s="6" t="s">
        <v>47</v>
      </c>
      <c r="C77" s="18" t="s">
        <v>166</v>
      </c>
      <c r="D77" s="18"/>
      <c r="E77" s="237"/>
      <c r="F77" s="237"/>
      <c r="G77" s="237"/>
      <c r="H77" s="237"/>
      <c r="I77" s="196"/>
      <c r="J77" s="196"/>
      <c r="K77" s="35"/>
      <c r="L77" s="51"/>
    </row>
    <row r="78" spans="1:12" ht="60" customHeight="1" x14ac:dyDescent="0.2">
      <c r="A78" s="55"/>
      <c r="B78" s="6" t="s">
        <v>11</v>
      </c>
      <c r="C78" s="8" t="s">
        <v>72</v>
      </c>
      <c r="D78" s="8"/>
      <c r="E78" s="237"/>
      <c r="F78" s="237"/>
      <c r="G78" s="237"/>
      <c r="H78" s="237"/>
      <c r="I78" s="196"/>
      <c r="J78" s="196"/>
      <c r="K78" s="35"/>
      <c r="L78" s="51"/>
    </row>
    <row r="79" spans="1:12" ht="21" customHeight="1" x14ac:dyDescent="0.2">
      <c r="A79" s="55"/>
      <c r="B79" s="6" t="s">
        <v>134</v>
      </c>
      <c r="C79" s="7" t="s">
        <v>167</v>
      </c>
      <c r="D79" s="7"/>
      <c r="E79" s="237"/>
      <c r="F79" s="237"/>
      <c r="G79" s="237"/>
      <c r="H79" s="237"/>
      <c r="I79" s="196"/>
      <c r="J79" s="196"/>
      <c r="K79" s="35"/>
      <c r="L79" s="51"/>
    </row>
    <row r="80" spans="1:12" ht="25.5" x14ac:dyDescent="0.2">
      <c r="A80" s="55"/>
      <c r="B80" s="15" t="s">
        <v>140</v>
      </c>
      <c r="C80" s="18" t="s">
        <v>168</v>
      </c>
      <c r="D80" s="18"/>
      <c r="E80" s="237"/>
      <c r="F80" s="237"/>
      <c r="G80" s="237"/>
      <c r="H80" s="237"/>
      <c r="I80" s="196"/>
      <c r="J80" s="196"/>
      <c r="K80" s="35"/>
      <c r="L80" s="51"/>
    </row>
    <row r="81" spans="1:12" ht="27.75" customHeight="1" x14ac:dyDescent="0.2">
      <c r="A81" s="55"/>
      <c r="B81" s="6"/>
      <c r="C81" s="7"/>
      <c r="D81" s="7"/>
      <c r="E81" s="43"/>
      <c r="F81" s="43"/>
      <c r="G81" s="43"/>
      <c r="H81" s="43"/>
      <c r="I81" s="35"/>
      <c r="J81" s="35"/>
      <c r="K81" s="35"/>
      <c r="L81" s="51"/>
    </row>
    <row r="82" spans="1:12" ht="27.75" customHeight="1" x14ac:dyDescent="0.2">
      <c r="A82" s="49" t="s">
        <v>169</v>
      </c>
      <c r="B82" s="28" t="s">
        <v>48</v>
      </c>
      <c r="C82" s="28" t="s">
        <v>49</v>
      </c>
      <c r="D82" s="28"/>
      <c r="E82" s="37"/>
      <c r="F82" s="37">
        <v>8</v>
      </c>
      <c r="G82" s="10"/>
      <c r="H82" s="12">
        <f>F82</f>
        <v>8</v>
      </c>
      <c r="I82" s="35"/>
      <c r="J82" s="35">
        <f>I82*H82</f>
        <v>0</v>
      </c>
      <c r="K82" s="35"/>
      <c r="L82" s="50">
        <f>K82*H82</f>
        <v>0</v>
      </c>
    </row>
    <row r="83" spans="1:12" x14ac:dyDescent="0.2">
      <c r="A83" s="48"/>
      <c r="B83" s="29"/>
      <c r="C83" s="29"/>
      <c r="D83" s="29"/>
      <c r="E83" s="37"/>
      <c r="F83" s="37"/>
      <c r="G83" s="10"/>
      <c r="H83" s="10"/>
      <c r="I83" s="35"/>
      <c r="J83" s="35"/>
      <c r="K83" s="35"/>
      <c r="L83" s="51"/>
    </row>
    <row r="84" spans="1:12" ht="39" customHeight="1" x14ac:dyDescent="0.2">
      <c r="A84" s="238"/>
      <c r="B84" s="6" t="s">
        <v>47</v>
      </c>
      <c r="C84" s="18" t="s">
        <v>170</v>
      </c>
      <c r="D84" s="18"/>
      <c r="E84" s="237"/>
      <c r="F84" s="237"/>
      <c r="G84" s="237"/>
      <c r="H84" s="237"/>
      <c r="I84" s="196"/>
      <c r="J84" s="196"/>
      <c r="K84" s="35"/>
      <c r="L84" s="51"/>
    </row>
    <row r="85" spans="1:12" ht="52.5" customHeight="1" x14ac:dyDescent="0.2">
      <c r="A85" s="238"/>
      <c r="B85" s="6" t="s">
        <v>11</v>
      </c>
      <c r="C85" s="8" t="s">
        <v>145</v>
      </c>
      <c r="D85" s="8"/>
      <c r="E85" s="237"/>
      <c r="F85" s="237"/>
      <c r="G85" s="237"/>
      <c r="H85" s="237"/>
      <c r="I85" s="196"/>
      <c r="J85" s="196"/>
      <c r="K85" s="35"/>
      <c r="L85" s="51"/>
    </row>
    <row r="86" spans="1:12" ht="25.5" customHeight="1" x14ac:dyDescent="0.2">
      <c r="A86" s="238"/>
      <c r="B86" s="6" t="s">
        <v>134</v>
      </c>
      <c r="C86" s="7" t="s">
        <v>171</v>
      </c>
      <c r="D86" s="7"/>
      <c r="E86" s="237"/>
      <c r="F86" s="237"/>
      <c r="G86" s="237"/>
      <c r="H86" s="237"/>
      <c r="I86" s="196"/>
      <c r="J86" s="196"/>
      <c r="K86" s="35"/>
      <c r="L86" s="51"/>
    </row>
    <row r="87" spans="1:12" ht="25.5" x14ac:dyDescent="0.2">
      <c r="A87" s="238"/>
      <c r="B87" s="15" t="s">
        <v>140</v>
      </c>
      <c r="C87" s="18" t="s">
        <v>168</v>
      </c>
      <c r="D87" s="18"/>
      <c r="E87" s="237"/>
      <c r="F87" s="237"/>
      <c r="G87" s="237"/>
      <c r="H87" s="237"/>
      <c r="I87" s="196"/>
      <c r="J87" s="196"/>
      <c r="K87" s="35"/>
      <c r="L87" s="51"/>
    </row>
    <row r="88" spans="1:12" x14ac:dyDescent="0.2">
      <c r="A88" s="55"/>
      <c r="B88" s="30"/>
      <c r="C88" s="7"/>
      <c r="D88" s="7"/>
      <c r="E88" s="43"/>
      <c r="F88" s="43"/>
      <c r="G88" s="43"/>
      <c r="H88" s="43"/>
      <c r="I88" s="35"/>
      <c r="J88" s="35"/>
      <c r="K88" s="35"/>
      <c r="L88" s="51"/>
    </row>
    <row r="89" spans="1:12" ht="25.5" x14ac:dyDescent="0.2">
      <c r="A89" s="49" t="s">
        <v>172</v>
      </c>
      <c r="B89" s="11" t="s">
        <v>50</v>
      </c>
      <c r="C89" s="11" t="s">
        <v>173</v>
      </c>
      <c r="D89" s="11"/>
      <c r="E89" s="43" t="s">
        <v>7</v>
      </c>
      <c r="F89" s="12">
        <v>1</v>
      </c>
      <c r="G89" s="12"/>
      <c r="H89" s="12">
        <f>F89</f>
        <v>1</v>
      </c>
      <c r="I89" s="35"/>
      <c r="J89" s="35">
        <f>I89*H89</f>
        <v>0</v>
      </c>
      <c r="K89" s="35"/>
      <c r="L89" s="50">
        <f>K89*H89</f>
        <v>0</v>
      </c>
    </row>
    <row r="90" spans="1:12" x14ac:dyDescent="0.2">
      <c r="A90" s="55"/>
      <c r="B90" s="5"/>
      <c r="C90" s="5"/>
      <c r="D90" s="5"/>
      <c r="E90" s="37"/>
      <c r="F90" s="37"/>
      <c r="G90" s="10"/>
      <c r="H90" s="10"/>
      <c r="I90" s="35"/>
      <c r="J90" s="35"/>
      <c r="K90" s="35"/>
      <c r="L90" s="51"/>
    </row>
    <row r="91" spans="1:12" ht="35.25" customHeight="1" x14ac:dyDescent="0.2">
      <c r="A91" s="238"/>
      <c r="B91" s="6" t="s">
        <v>47</v>
      </c>
      <c r="C91" s="18" t="s">
        <v>170</v>
      </c>
      <c r="D91" s="18"/>
      <c r="E91" s="237"/>
      <c r="F91" s="237"/>
      <c r="G91" s="237"/>
      <c r="H91" s="237"/>
      <c r="I91" s="196"/>
      <c r="J91" s="196"/>
      <c r="K91" s="35"/>
      <c r="L91" s="51"/>
    </row>
    <row r="92" spans="1:12" ht="54.75" customHeight="1" x14ac:dyDescent="0.2">
      <c r="A92" s="238"/>
      <c r="B92" s="6" t="s">
        <v>11</v>
      </c>
      <c r="C92" s="8" t="s">
        <v>145</v>
      </c>
      <c r="D92" s="8"/>
      <c r="E92" s="237"/>
      <c r="F92" s="237"/>
      <c r="G92" s="237"/>
      <c r="H92" s="237"/>
      <c r="I92" s="196"/>
      <c r="J92" s="196"/>
      <c r="K92" s="35"/>
      <c r="L92" s="51"/>
    </row>
    <row r="93" spans="1:12" ht="24.75" customHeight="1" x14ac:dyDescent="0.2">
      <c r="A93" s="238"/>
      <c r="B93" s="6" t="s">
        <v>134</v>
      </c>
      <c r="C93" s="7" t="s">
        <v>171</v>
      </c>
      <c r="D93" s="7"/>
      <c r="E93" s="237"/>
      <c r="F93" s="237"/>
      <c r="G93" s="237"/>
      <c r="H93" s="237"/>
      <c r="I93" s="196"/>
      <c r="J93" s="196"/>
      <c r="K93" s="35"/>
      <c r="L93" s="51"/>
    </row>
    <row r="94" spans="1:12" ht="30.75" customHeight="1" x14ac:dyDescent="0.2">
      <c r="A94" s="238"/>
      <c r="B94" s="15" t="s">
        <v>140</v>
      </c>
      <c r="C94" s="18" t="s">
        <v>168</v>
      </c>
      <c r="D94" s="18"/>
      <c r="E94" s="237"/>
      <c r="F94" s="237"/>
      <c r="G94" s="237"/>
      <c r="H94" s="237"/>
      <c r="I94" s="196"/>
      <c r="J94" s="196"/>
      <c r="K94" s="35"/>
      <c r="L94" s="51"/>
    </row>
    <row r="95" spans="1:12" x14ac:dyDescent="0.2">
      <c r="A95" s="55"/>
      <c r="B95" s="6"/>
      <c r="C95" s="7"/>
      <c r="D95" s="7"/>
      <c r="E95" s="43"/>
      <c r="F95" s="43"/>
      <c r="G95" s="43"/>
      <c r="H95" s="43"/>
      <c r="I95" s="35"/>
      <c r="J95" s="35"/>
      <c r="K95" s="35"/>
      <c r="L95" s="51"/>
    </row>
    <row r="96" spans="1:12" ht="25.5" x14ac:dyDescent="0.2">
      <c r="A96" s="49" t="s">
        <v>174</v>
      </c>
      <c r="B96" s="11" t="s">
        <v>51</v>
      </c>
      <c r="C96" s="11" t="s">
        <v>175</v>
      </c>
      <c r="D96" s="11"/>
      <c r="E96" s="43" t="s">
        <v>7</v>
      </c>
      <c r="F96" s="12">
        <v>1</v>
      </c>
      <c r="G96" s="12"/>
      <c r="H96" s="12">
        <f>F96</f>
        <v>1</v>
      </c>
      <c r="I96" s="35"/>
      <c r="J96" s="35">
        <f>I96*H96</f>
        <v>0</v>
      </c>
      <c r="K96" s="35"/>
      <c r="L96" s="50">
        <f>K96*H96</f>
        <v>0</v>
      </c>
    </row>
    <row r="97" spans="1:12" x14ac:dyDescent="0.2">
      <c r="A97" s="108"/>
      <c r="B97" s="31"/>
      <c r="C97" s="31"/>
      <c r="D97" s="31"/>
      <c r="E97" s="43"/>
      <c r="F97" s="12"/>
      <c r="G97" s="12"/>
      <c r="H97" s="12"/>
      <c r="I97" s="35"/>
      <c r="J97" s="35"/>
      <c r="K97" s="35"/>
      <c r="L97" s="51"/>
    </row>
    <row r="98" spans="1:12" ht="37.5" customHeight="1" x14ac:dyDescent="0.2">
      <c r="A98" s="238"/>
      <c r="B98" s="6" t="s">
        <v>47</v>
      </c>
      <c r="C98" s="18" t="s">
        <v>170</v>
      </c>
      <c r="D98" s="18"/>
      <c r="E98" s="237"/>
      <c r="F98" s="237"/>
      <c r="G98" s="237"/>
      <c r="H98" s="237"/>
      <c r="I98" s="196"/>
      <c r="J98" s="196"/>
      <c r="K98" s="35"/>
      <c r="L98" s="51"/>
    </row>
    <row r="99" spans="1:12" ht="55.5" customHeight="1" x14ac:dyDescent="0.2">
      <c r="A99" s="238"/>
      <c r="B99" s="6" t="s">
        <v>11</v>
      </c>
      <c r="C99" s="8" t="s">
        <v>176</v>
      </c>
      <c r="D99" s="8"/>
      <c r="E99" s="237"/>
      <c r="F99" s="237"/>
      <c r="G99" s="237"/>
      <c r="H99" s="237"/>
      <c r="I99" s="196"/>
      <c r="J99" s="196"/>
      <c r="K99" s="35"/>
      <c r="L99" s="51"/>
    </row>
    <row r="100" spans="1:12" ht="18.75" customHeight="1" x14ac:dyDescent="0.2">
      <c r="A100" s="238"/>
      <c r="B100" s="6" t="s">
        <v>134</v>
      </c>
      <c r="C100" s="7" t="s">
        <v>171</v>
      </c>
      <c r="D100" s="7"/>
      <c r="E100" s="237"/>
      <c r="F100" s="237"/>
      <c r="G100" s="237"/>
      <c r="H100" s="237"/>
      <c r="I100" s="196"/>
      <c r="J100" s="196"/>
      <c r="K100" s="35"/>
      <c r="L100" s="51"/>
    </row>
    <row r="101" spans="1:12" ht="30" customHeight="1" x14ac:dyDescent="0.2">
      <c r="A101" s="238"/>
      <c r="B101" s="15" t="s">
        <v>140</v>
      </c>
      <c r="C101" s="18" t="s">
        <v>168</v>
      </c>
      <c r="D101" s="18"/>
      <c r="E101" s="237"/>
      <c r="F101" s="237"/>
      <c r="G101" s="237"/>
      <c r="H101" s="237"/>
      <c r="I101" s="196"/>
      <c r="J101" s="196"/>
      <c r="K101" s="35"/>
      <c r="L101" s="51"/>
    </row>
    <row r="102" spans="1:12" x14ac:dyDescent="0.2">
      <c r="A102" s="56"/>
      <c r="B102" s="9"/>
      <c r="C102" s="9"/>
      <c r="D102" s="9"/>
      <c r="E102" s="9"/>
      <c r="F102" s="44"/>
      <c r="G102" s="9"/>
      <c r="H102" s="9"/>
      <c r="I102" s="35"/>
      <c r="J102" s="35"/>
      <c r="K102" s="35"/>
      <c r="L102" s="51"/>
    </row>
    <row r="103" spans="1:12" x14ac:dyDescent="0.2">
      <c r="A103" s="49">
        <v>4</v>
      </c>
      <c r="B103" s="11" t="s">
        <v>20</v>
      </c>
      <c r="C103" s="4" t="s">
        <v>177</v>
      </c>
      <c r="D103" s="4"/>
      <c r="E103" s="43" t="s">
        <v>7</v>
      </c>
      <c r="F103" s="12">
        <v>113</v>
      </c>
      <c r="G103" s="12"/>
      <c r="H103" s="12">
        <f>F103</f>
        <v>113</v>
      </c>
      <c r="I103" s="35"/>
      <c r="J103" s="35">
        <f>I103*H103</f>
        <v>0</v>
      </c>
      <c r="K103" s="35"/>
      <c r="L103" s="50">
        <f>K103*H103</f>
        <v>0</v>
      </c>
    </row>
    <row r="104" spans="1:12" ht="89.25" x14ac:dyDescent="0.2">
      <c r="A104" s="55"/>
      <c r="B104" s="6"/>
      <c r="C104" s="18" t="s">
        <v>178</v>
      </c>
      <c r="D104" s="18"/>
      <c r="E104" s="43"/>
      <c r="F104" s="43"/>
      <c r="G104" s="9"/>
      <c r="H104" s="43"/>
      <c r="I104" s="35"/>
      <c r="J104" s="35"/>
      <c r="K104" s="35"/>
      <c r="L104" s="51"/>
    </row>
    <row r="105" spans="1:12" x14ac:dyDescent="0.2">
      <c r="A105" s="55"/>
      <c r="B105" s="6"/>
      <c r="C105" s="7"/>
      <c r="D105" s="7"/>
      <c r="E105" s="43"/>
      <c r="F105" s="12"/>
      <c r="G105" s="12"/>
      <c r="H105" s="12"/>
      <c r="I105" s="35"/>
      <c r="J105" s="35"/>
      <c r="K105" s="35"/>
      <c r="L105" s="51"/>
    </row>
    <row r="106" spans="1:12" ht="51" x14ac:dyDescent="0.2">
      <c r="A106" s="49">
        <v>5</v>
      </c>
      <c r="B106" s="11" t="s">
        <v>52</v>
      </c>
      <c r="C106" s="4" t="s">
        <v>53</v>
      </c>
      <c r="D106" s="4"/>
      <c r="E106" s="43"/>
      <c r="F106" s="12"/>
      <c r="G106" s="12"/>
      <c r="H106" s="12"/>
      <c r="I106" s="35"/>
      <c r="J106" s="35"/>
      <c r="K106" s="35"/>
      <c r="L106" s="51"/>
    </row>
    <row r="107" spans="1:12" x14ac:dyDescent="0.2">
      <c r="A107" s="55"/>
      <c r="B107" s="6"/>
      <c r="C107" s="7"/>
      <c r="D107" s="7"/>
      <c r="E107" s="43"/>
      <c r="F107" s="12"/>
      <c r="G107" s="12"/>
      <c r="H107" s="12"/>
      <c r="I107" s="35"/>
      <c r="J107" s="35"/>
      <c r="K107" s="35"/>
      <c r="L107" s="51"/>
    </row>
    <row r="108" spans="1:12" ht="25.5" x14ac:dyDescent="0.2">
      <c r="A108" s="55"/>
      <c r="B108" s="6" t="s">
        <v>47</v>
      </c>
      <c r="C108" s="18" t="s">
        <v>180</v>
      </c>
      <c r="D108" s="18"/>
      <c r="E108" s="37"/>
      <c r="F108" s="37"/>
      <c r="G108" s="237"/>
      <c r="H108" s="237"/>
      <c r="I108" s="196"/>
      <c r="J108" s="196"/>
      <c r="K108" s="35"/>
      <c r="L108" s="51"/>
    </row>
    <row r="109" spans="1:12" ht="25.5" x14ac:dyDescent="0.2">
      <c r="A109" s="55"/>
      <c r="B109" s="6" t="s">
        <v>11</v>
      </c>
      <c r="C109" s="8" t="s">
        <v>176</v>
      </c>
      <c r="D109" s="8"/>
      <c r="E109" s="37"/>
      <c r="F109" s="37"/>
      <c r="G109" s="237"/>
      <c r="H109" s="237"/>
      <c r="I109" s="196"/>
      <c r="J109" s="196"/>
      <c r="K109" s="35"/>
      <c r="L109" s="51"/>
    </row>
    <row r="110" spans="1:12" x14ac:dyDescent="0.2">
      <c r="A110" s="55"/>
      <c r="B110" s="6" t="s">
        <v>134</v>
      </c>
      <c r="C110" s="7" t="s">
        <v>181</v>
      </c>
      <c r="D110" s="7"/>
      <c r="E110" s="37"/>
      <c r="F110" s="37"/>
      <c r="G110" s="237"/>
      <c r="H110" s="237"/>
      <c r="I110" s="196"/>
      <c r="J110" s="196"/>
      <c r="K110" s="35"/>
      <c r="L110" s="51"/>
    </row>
    <row r="111" spans="1:12" x14ac:dyDescent="0.2">
      <c r="A111" s="55"/>
      <c r="B111" s="15" t="s">
        <v>179</v>
      </c>
      <c r="C111" s="18" t="s">
        <v>182</v>
      </c>
      <c r="D111" s="18"/>
      <c r="E111" s="37"/>
      <c r="F111" s="37"/>
      <c r="G111" s="237"/>
      <c r="H111" s="237"/>
      <c r="I111" s="196"/>
      <c r="J111" s="196"/>
      <c r="K111" s="35"/>
      <c r="L111" s="51"/>
    </row>
    <row r="112" spans="1:12" x14ac:dyDescent="0.2">
      <c r="A112" s="55"/>
      <c r="B112" s="6"/>
      <c r="C112" s="7"/>
      <c r="D112" s="7"/>
      <c r="E112" s="43"/>
      <c r="F112" s="12"/>
      <c r="G112" s="237"/>
      <c r="H112" s="237"/>
      <c r="I112" s="196"/>
      <c r="J112" s="196"/>
      <c r="K112" s="35"/>
      <c r="L112" s="51"/>
    </row>
    <row r="113" spans="1:12" x14ac:dyDescent="0.2">
      <c r="A113" s="55" t="s">
        <v>54</v>
      </c>
      <c r="B113" s="37" t="s">
        <v>55</v>
      </c>
      <c r="C113" s="7" t="s">
        <v>183</v>
      </c>
      <c r="D113" s="7"/>
      <c r="E113" s="43" t="s">
        <v>7</v>
      </c>
      <c r="F113" s="12">
        <v>6</v>
      </c>
      <c r="G113" s="237"/>
      <c r="H113" s="12">
        <f>F113</f>
        <v>6</v>
      </c>
      <c r="I113" s="35"/>
      <c r="J113" s="35">
        <f>I113*H113</f>
        <v>0</v>
      </c>
      <c r="K113" s="35"/>
      <c r="L113" s="50">
        <f>K113*H113</f>
        <v>0</v>
      </c>
    </row>
    <row r="114" spans="1:12" x14ac:dyDescent="0.2">
      <c r="A114" s="55" t="s">
        <v>56</v>
      </c>
      <c r="B114" s="37" t="s">
        <v>57</v>
      </c>
      <c r="C114" s="7" t="s">
        <v>184</v>
      </c>
      <c r="D114" s="7"/>
      <c r="E114" s="43" t="s">
        <v>7</v>
      </c>
      <c r="F114" s="12">
        <v>16</v>
      </c>
      <c r="G114" s="237"/>
      <c r="H114" s="12">
        <f>F114</f>
        <v>16</v>
      </c>
      <c r="I114" s="35"/>
      <c r="J114" s="35">
        <f>I114*H114</f>
        <v>0</v>
      </c>
      <c r="K114" s="35"/>
      <c r="L114" s="50">
        <f>K114*H114</f>
        <v>0</v>
      </c>
    </row>
    <row r="115" spans="1:12" x14ac:dyDescent="0.2">
      <c r="A115" s="55"/>
      <c r="B115" s="6"/>
      <c r="C115" s="7"/>
      <c r="D115" s="7"/>
      <c r="E115" s="43"/>
      <c r="F115" s="12"/>
      <c r="G115" s="12"/>
      <c r="H115" s="12"/>
      <c r="I115" s="35"/>
      <c r="J115" s="35"/>
      <c r="K115" s="35"/>
      <c r="L115" s="51"/>
    </row>
    <row r="116" spans="1:12" ht="25.5" x14ac:dyDescent="0.2">
      <c r="A116" s="49">
        <v>6</v>
      </c>
      <c r="B116" s="11" t="s">
        <v>58</v>
      </c>
      <c r="C116" s="4" t="s">
        <v>59</v>
      </c>
      <c r="D116" s="4"/>
      <c r="E116" s="6" t="s">
        <v>7</v>
      </c>
      <c r="F116" s="12">
        <v>6</v>
      </c>
      <c r="G116" s="12"/>
      <c r="H116" s="12">
        <f>F116</f>
        <v>6</v>
      </c>
      <c r="I116" s="35"/>
      <c r="J116" s="35">
        <f>I116*H116</f>
        <v>0</v>
      </c>
      <c r="K116" s="35"/>
      <c r="L116" s="50">
        <f>K116*H116</f>
        <v>0</v>
      </c>
    </row>
    <row r="117" spans="1:12" x14ac:dyDescent="0.2">
      <c r="A117" s="55"/>
      <c r="B117" s="6"/>
      <c r="C117" s="7"/>
      <c r="D117" s="7"/>
      <c r="E117" s="6"/>
      <c r="F117" s="12"/>
      <c r="G117" s="12"/>
      <c r="H117" s="12"/>
      <c r="I117" s="35"/>
      <c r="J117" s="35"/>
      <c r="K117" s="35"/>
      <c r="L117" s="51"/>
    </row>
    <row r="118" spans="1:12" ht="191.25" x14ac:dyDescent="0.2">
      <c r="A118" s="55"/>
      <c r="B118" s="6"/>
      <c r="C118" s="7" t="s">
        <v>185</v>
      </c>
      <c r="D118" s="7"/>
      <c r="E118" s="6"/>
      <c r="F118" s="12"/>
      <c r="G118" s="32"/>
      <c r="H118" s="32"/>
      <c r="I118" s="35"/>
      <c r="J118" s="35"/>
      <c r="K118" s="35"/>
      <c r="L118" s="51"/>
    </row>
    <row r="119" spans="1:12" x14ac:dyDescent="0.2">
      <c r="A119" s="55"/>
      <c r="B119" s="6"/>
      <c r="C119" s="7"/>
      <c r="D119" s="7"/>
      <c r="E119" s="6"/>
      <c r="F119" s="12"/>
      <c r="G119" s="32"/>
      <c r="H119" s="32"/>
      <c r="I119" s="35"/>
      <c r="J119" s="35"/>
      <c r="K119" s="35"/>
      <c r="L119" s="51"/>
    </row>
    <row r="120" spans="1:12" x14ac:dyDescent="0.2">
      <c r="A120" s="49">
        <v>7</v>
      </c>
      <c r="B120" s="11" t="s">
        <v>60</v>
      </c>
      <c r="C120" s="4" t="s">
        <v>60</v>
      </c>
      <c r="D120" s="4"/>
      <c r="E120" s="6" t="s">
        <v>7</v>
      </c>
      <c r="F120" s="12">
        <v>1</v>
      </c>
      <c r="G120" s="32"/>
      <c r="H120" s="12">
        <f>F120</f>
        <v>1</v>
      </c>
      <c r="I120" s="35"/>
      <c r="J120" s="35">
        <f>I120*H120</f>
        <v>0</v>
      </c>
      <c r="K120" s="35"/>
      <c r="L120" s="50">
        <f>K120*H120</f>
        <v>0</v>
      </c>
    </row>
    <row r="121" spans="1:12" x14ac:dyDescent="0.2">
      <c r="A121" s="55"/>
      <c r="B121" s="6"/>
      <c r="C121" s="7"/>
      <c r="D121" s="7"/>
      <c r="E121" s="6"/>
      <c r="F121" s="12"/>
      <c r="G121" s="32"/>
      <c r="H121" s="32"/>
      <c r="I121" s="35"/>
      <c r="J121" s="35"/>
      <c r="K121" s="35"/>
      <c r="L121" s="51"/>
    </row>
    <row r="122" spans="1:12" ht="59.25" customHeight="1" x14ac:dyDescent="0.2">
      <c r="A122" s="238"/>
      <c r="B122" s="13" t="s">
        <v>155</v>
      </c>
      <c r="C122" s="8" t="s">
        <v>186</v>
      </c>
      <c r="D122" s="8"/>
      <c r="E122" s="227"/>
      <c r="F122" s="227"/>
      <c r="G122" s="227"/>
      <c r="H122" s="227"/>
      <c r="I122" s="226"/>
      <c r="J122" s="226"/>
      <c r="K122" s="35"/>
      <c r="L122" s="51"/>
    </row>
    <row r="123" spans="1:12" ht="63.75" x14ac:dyDescent="0.2">
      <c r="A123" s="238"/>
      <c r="B123" s="14" t="s">
        <v>138</v>
      </c>
      <c r="C123" s="18" t="s">
        <v>187</v>
      </c>
      <c r="D123" s="18"/>
      <c r="E123" s="227"/>
      <c r="F123" s="227"/>
      <c r="G123" s="227"/>
      <c r="H123" s="227"/>
      <c r="I123" s="226"/>
      <c r="J123" s="226"/>
      <c r="K123" s="35"/>
      <c r="L123" s="51"/>
    </row>
    <row r="124" spans="1:12" ht="37.5" customHeight="1" x14ac:dyDescent="0.2">
      <c r="A124" s="238"/>
      <c r="B124" s="14" t="s">
        <v>139</v>
      </c>
      <c r="C124" s="18" t="s">
        <v>170</v>
      </c>
      <c r="D124" s="18"/>
      <c r="E124" s="227"/>
      <c r="F124" s="227"/>
      <c r="G124" s="227"/>
      <c r="H124" s="227"/>
      <c r="I124" s="226"/>
      <c r="J124" s="226"/>
      <c r="K124" s="35"/>
      <c r="L124" s="51"/>
    </row>
    <row r="125" spans="1:12" ht="38.25" x14ac:dyDescent="0.2">
      <c r="A125" s="238"/>
      <c r="B125" s="15" t="s">
        <v>140</v>
      </c>
      <c r="C125" s="18" t="s">
        <v>188</v>
      </c>
      <c r="D125" s="18"/>
      <c r="E125" s="227"/>
      <c r="F125" s="227"/>
      <c r="G125" s="227"/>
      <c r="H125" s="227"/>
      <c r="I125" s="226"/>
      <c r="J125" s="226"/>
      <c r="K125" s="35"/>
      <c r="L125" s="51"/>
    </row>
    <row r="126" spans="1:12" ht="38.25" x14ac:dyDescent="0.2">
      <c r="A126" s="55"/>
      <c r="B126" s="6"/>
      <c r="C126" s="18" t="s">
        <v>189</v>
      </c>
      <c r="D126" s="18"/>
      <c r="E126" s="43"/>
      <c r="F126" s="43"/>
      <c r="G126" s="43"/>
      <c r="H126" s="43"/>
      <c r="I126" s="35"/>
      <c r="J126" s="35"/>
      <c r="K126" s="35"/>
      <c r="L126" s="51"/>
    </row>
    <row r="127" spans="1:12" x14ac:dyDescent="0.2">
      <c r="A127" s="55"/>
      <c r="B127" s="6"/>
      <c r="C127" s="7"/>
      <c r="D127" s="7"/>
      <c r="E127" s="6"/>
      <c r="F127" s="12"/>
      <c r="G127" s="32"/>
      <c r="H127" s="32"/>
      <c r="I127" s="35"/>
      <c r="J127" s="35"/>
      <c r="K127" s="35"/>
      <c r="L127" s="51"/>
    </row>
    <row r="128" spans="1:12" ht="25.5" x14ac:dyDescent="0.2">
      <c r="A128" s="49">
        <v>8</v>
      </c>
      <c r="B128" s="11" t="s">
        <v>21</v>
      </c>
      <c r="C128" s="11" t="s">
        <v>190</v>
      </c>
      <c r="D128" s="11"/>
      <c r="E128" s="37"/>
      <c r="F128" s="37"/>
      <c r="G128" s="10"/>
      <c r="H128" s="10"/>
      <c r="I128" s="35"/>
      <c r="J128" s="35"/>
      <c r="K128" s="35"/>
      <c r="L128" s="51"/>
    </row>
    <row r="129" spans="1:12" x14ac:dyDescent="0.2">
      <c r="A129" s="48"/>
      <c r="B129" s="5"/>
      <c r="C129" s="5"/>
      <c r="D129" s="5"/>
      <c r="E129" s="37"/>
      <c r="F129" s="37"/>
      <c r="G129" s="10"/>
      <c r="H129" s="10"/>
      <c r="I129" s="35"/>
      <c r="J129" s="35"/>
      <c r="K129" s="35"/>
      <c r="L129" s="51"/>
    </row>
    <row r="130" spans="1:12" ht="38.25" x14ac:dyDescent="0.2">
      <c r="A130" s="55"/>
      <c r="B130" s="6"/>
      <c r="C130" s="7" t="s">
        <v>191</v>
      </c>
      <c r="D130" s="7"/>
      <c r="E130" s="43" t="s">
        <v>22</v>
      </c>
      <c r="F130" s="19">
        <v>6</v>
      </c>
      <c r="G130" s="19"/>
      <c r="H130" s="12">
        <f>F130</f>
        <v>6</v>
      </c>
      <c r="I130" s="35"/>
      <c r="J130" s="35">
        <f>I130*H130</f>
        <v>0</v>
      </c>
      <c r="K130" s="35"/>
      <c r="L130" s="50">
        <f>K130*H130</f>
        <v>0</v>
      </c>
    </row>
    <row r="131" spans="1:12" x14ac:dyDescent="0.2">
      <c r="A131" s="55"/>
      <c r="B131" s="6"/>
      <c r="C131" s="7"/>
      <c r="D131" s="7"/>
      <c r="E131" s="43"/>
      <c r="F131" s="20"/>
      <c r="G131" s="20"/>
      <c r="H131" s="12"/>
      <c r="I131" s="35"/>
      <c r="J131" s="35"/>
      <c r="K131" s="35"/>
      <c r="L131" s="51"/>
    </row>
    <row r="132" spans="1:12" x14ac:dyDescent="0.2">
      <c r="A132" s="49">
        <v>9</v>
      </c>
      <c r="B132" s="11" t="s">
        <v>23</v>
      </c>
      <c r="C132" s="11" t="s">
        <v>192</v>
      </c>
      <c r="D132" s="11"/>
      <c r="E132" s="43"/>
      <c r="F132" s="20"/>
      <c r="G132" s="20"/>
      <c r="H132" s="12"/>
      <c r="I132" s="35"/>
      <c r="J132" s="35"/>
      <c r="K132" s="35"/>
      <c r="L132" s="51"/>
    </row>
    <row r="133" spans="1:12" x14ac:dyDescent="0.2">
      <c r="A133" s="48"/>
      <c r="B133" s="5"/>
      <c r="C133" s="5"/>
      <c r="D133" s="5"/>
      <c r="E133" s="43"/>
      <c r="F133" s="20"/>
      <c r="G133" s="20"/>
      <c r="H133" s="12"/>
      <c r="I133" s="35"/>
      <c r="J133" s="35"/>
      <c r="K133" s="35"/>
      <c r="L133" s="51"/>
    </row>
    <row r="134" spans="1:12" ht="38.25" x14ac:dyDescent="0.2">
      <c r="A134" s="55"/>
      <c r="B134" s="6"/>
      <c r="C134" s="7" t="s">
        <v>193</v>
      </c>
      <c r="D134" s="7"/>
      <c r="E134" s="43" t="s">
        <v>22</v>
      </c>
      <c r="F134" s="33">
        <v>5</v>
      </c>
      <c r="G134" s="20"/>
      <c r="H134" s="12">
        <f>F134</f>
        <v>5</v>
      </c>
      <c r="I134" s="35"/>
      <c r="J134" s="35">
        <f>I134*H134</f>
        <v>0</v>
      </c>
      <c r="K134" s="35"/>
      <c r="L134" s="50">
        <f>K134*H134</f>
        <v>0</v>
      </c>
    </row>
    <row r="135" spans="1:12" ht="13.5" thickBot="1" x14ac:dyDescent="0.25">
      <c r="A135" s="68"/>
      <c r="B135" s="69"/>
      <c r="C135" s="70"/>
      <c r="D135" s="70"/>
      <c r="E135" s="40"/>
      <c r="F135" s="113"/>
      <c r="G135" s="71"/>
      <c r="H135" s="72"/>
      <c r="I135" s="38"/>
      <c r="J135" s="38"/>
      <c r="K135" s="38"/>
      <c r="L135" s="73"/>
    </row>
    <row r="136" spans="1:12" ht="55.5" customHeight="1" thickTop="1" thickBot="1" x14ac:dyDescent="0.25">
      <c r="A136" s="74"/>
      <c r="B136" s="75"/>
      <c r="C136" s="76"/>
      <c r="D136" s="76"/>
      <c r="E136" s="77"/>
      <c r="F136" s="78"/>
      <c r="G136" s="79" t="s">
        <v>32</v>
      </c>
      <c r="H136" s="120"/>
      <c r="I136" s="121"/>
      <c r="J136" s="114">
        <f>SUM(J58:J135)</f>
        <v>0</v>
      </c>
      <c r="K136" s="114"/>
      <c r="L136" s="115">
        <f>SUM(L58:L135)</f>
        <v>0</v>
      </c>
    </row>
    <row r="137" spans="1:12" ht="38.25" customHeight="1" thickTop="1" thickBot="1" x14ac:dyDescent="0.25">
      <c r="A137" s="83"/>
      <c r="B137" s="84"/>
      <c r="C137" s="85"/>
      <c r="D137" s="85"/>
      <c r="E137" s="41"/>
      <c r="F137" s="86"/>
      <c r="G137" s="87" t="s">
        <v>203</v>
      </c>
      <c r="H137" s="122"/>
      <c r="I137" s="123"/>
      <c r="J137" s="118"/>
      <c r="K137" s="118"/>
      <c r="L137" s="119"/>
    </row>
    <row r="138" spans="1:12" ht="41.25" customHeight="1" thickTop="1" thickBot="1" x14ac:dyDescent="0.25">
      <c r="A138" s="90"/>
      <c r="B138" s="91"/>
      <c r="C138" s="92"/>
      <c r="D138" s="92"/>
      <c r="E138" s="93"/>
      <c r="F138" s="94"/>
      <c r="G138" s="95" t="s">
        <v>33</v>
      </c>
      <c r="H138" s="124"/>
      <c r="I138" s="125"/>
      <c r="J138" s="116">
        <f>J136+J137</f>
        <v>0</v>
      </c>
      <c r="K138" s="116"/>
      <c r="L138" s="117">
        <f>L136+L137</f>
        <v>0</v>
      </c>
    </row>
    <row r="139" spans="1:12" ht="13.5" customHeight="1" thickTop="1" thickBot="1" x14ac:dyDescent="0.25">
      <c r="A139" s="83"/>
      <c r="B139" s="84"/>
      <c r="C139" s="85"/>
      <c r="D139" s="85"/>
      <c r="E139" s="41"/>
      <c r="F139" s="86"/>
      <c r="G139" s="86"/>
      <c r="H139" s="88"/>
      <c r="I139" s="39"/>
      <c r="J139" s="39"/>
      <c r="K139" s="57"/>
      <c r="L139" s="58"/>
    </row>
    <row r="140" spans="1:12" ht="48" customHeight="1" thickBot="1" x14ac:dyDescent="0.25">
      <c r="A140" s="99"/>
      <c r="B140" s="220" t="s">
        <v>34</v>
      </c>
      <c r="C140" s="220"/>
      <c r="D140" s="137"/>
      <c r="E140" s="222">
        <f>J138+L138</f>
        <v>0</v>
      </c>
      <c r="F140" s="220"/>
      <c r="G140" s="220"/>
      <c r="H140" s="220"/>
      <c r="I140" s="220"/>
      <c r="J140" s="220"/>
      <c r="K140" s="220"/>
      <c r="L140" s="223"/>
    </row>
    <row r="141" spans="1:12" ht="34.5" customHeight="1" thickBot="1" x14ac:dyDescent="0.25">
      <c r="A141" s="100"/>
      <c r="B141" s="221" t="s">
        <v>35</v>
      </c>
      <c r="C141" s="221"/>
      <c r="D141" s="138"/>
      <c r="E141" s="224"/>
      <c r="F141" s="224"/>
      <c r="G141" s="224"/>
      <c r="H141" s="224"/>
      <c r="I141" s="224"/>
      <c r="J141" s="224"/>
      <c r="K141" s="224"/>
      <c r="L141" s="225"/>
    </row>
    <row r="142" spans="1:12" ht="13.5" thickTop="1" x14ac:dyDescent="0.2">
      <c r="A142" s="101"/>
      <c r="B142" s="101"/>
      <c r="C142" s="101"/>
      <c r="D142" s="101"/>
      <c r="E142" s="101"/>
      <c r="F142" s="101"/>
      <c r="G142" s="105"/>
      <c r="H142" s="105"/>
      <c r="I142" s="105"/>
      <c r="J142" s="103"/>
      <c r="K142" s="103"/>
      <c r="L142" s="103"/>
    </row>
    <row r="143" spans="1:12" x14ac:dyDescent="0.2">
      <c r="A143" s="106"/>
      <c r="B143" s="106"/>
      <c r="C143" s="106"/>
      <c r="D143" s="106"/>
      <c r="E143" s="106"/>
      <c r="F143" s="106"/>
      <c r="G143" s="107"/>
      <c r="H143" s="107"/>
      <c r="I143" s="107"/>
      <c r="J143" s="104"/>
      <c r="K143" s="104"/>
      <c r="L143" s="104"/>
    </row>
    <row r="144" spans="1:12" ht="21" customHeight="1" x14ac:dyDescent="0.2">
      <c r="A144" s="106"/>
      <c r="B144" s="106"/>
      <c r="C144" s="106"/>
      <c r="D144" s="106"/>
      <c r="E144" s="106"/>
      <c r="F144" s="106"/>
      <c r="G144" s="107"/>
      <c r="H144" s="107"/>
      <c r="I144" s="107"/>
      <c r="J144" s="104"/>
      <c r="K144" s="104"/>
      <c r="L144" s="104"/>
    </row>
    <row r="145" spans="1:12" x14ac:dyDescent="0.2">
      <c r="A145" s="199"/>
      <c r="B145" s="199"/>
      <c r="C145" s="199"/>
      <c r="D145" s="199"/>
      <c r="E145" s="199"/>
      <c r="F145" s="199"/>
      <c r="G145" s="199"/>
      <c r="H145" s="199"/>
      <c r="I145" s="199"/>
      <c r="J145" s="199"/>
      <c r="K145" s="104"/>
      <c r="L145" s="104"/>
    </row>
  </sheetData>
  <sheetProtection selectLockedCells="1" selectUnlockedCells="1"/>
  <mergeCells count="91">
    <mergeCell ref="A145:J145"/>
    <mergeCell ref="I122:I125"/>
    <mergeCell ref="J122:J125"/>
    <mergeCell ref="B140:C140"/>
    <mergeCell ref="E140:L140"/>
    <mergeCell ref="B141:C141"/>
    <mergeCell ref="E141:L141"/>
    <mergeCell ref="A122:A125"/>
    <mergeCell ref="E122:E125"/>
    <mergeCell ref="F122:F125"/>
    <mergeCell ref="G122:G125"/>
    <mergeCell ref="H122:H125"/>
    <mergeCell ref="J98:J101"/>
    <mergeCell ref="G108:G114"/>
    <mergeCell ref="H108:H112"/>
    <mergeCell ref="I108:I112"/>
    <mergeCell ref="J108:J112"/>
    <mergeCell ref="I98:I101"/>
    <mergeCell ref="A98:A101"/>
    <mergeCell ref="E98:E101"/>
    <mergeCell ref="F98:F101"/>
    <mergeCell ref="G98:G101"/>
    <mergeCell ref="H98:H101"/>
    <mergeCell ref="J84:J87"/>
    <mergeCell ref="A91:A94"/>
    <mergeCell ref="E91:E94"/>
    <mergeCell ref="F91:F94"/>
    <mergeCell ref="G91:G94"/>
    <mergeCell ref="H91:H94"/>
    <mergeCell ref="I91:I94"/>
    <mergeCell ref="J91:J94"/>
    <mergeCell ref="A84:A87"/>
    <mergeCell ref="E84:E87"/>
    <mergeCell ref="F84:F87"/>
    <mergeCell ref="G84:G87"/>
    <mergeCell ref="H84:H87"/>
    <mergeCell ref="I84:I87"/>
    <mergeCell ref="I38:I47"/>
    <mergeCell ref="A66:A69"/>
    <mergeCell ref="A51:A61"/>
    <mergeCell ref="G51:G61"/>
    <mergeCell ref="H51:H61"/>
    <mergeCell ref="I51:I61"/>
    <mergeCell ref="A38:A47"/>
    <mergeCell ref="E38:E47"/>
    <mergeCell ref="F38:F47"/>
    <mergeCell ref="G38:G47"/>
    <mergeCell ref="H38:H47"/>
    <mergeCell ref="J38:J47"/>
    <mergeCell ref="E76:E80"/>
    <mergeCell ref="F76:F80"/>
    <mergeCell ref="G76:G80"/>
    <mergeCell ref="H76:H80"/>
    <mergeCell ref="I76:I80"/>
    <mergeCell ref="J76:J80"/>
    <mergeCell ref="J51:J61"/>
    <mergeCell ref="E66:E69"/>
    <mergeCell ref="F66:F69"/>
    <mergeCell ref="G66:G69"/>
    <mergeCell ref="H66:H69"/>
    <mergeCell ref="I66:I69"/>
    <mergeCell ref="J66:J69"/>
    <mergeCell ref="E51:E61"/>
    <mergeCell ref="F51:F61"/>
    <mergeCell ref="A11:A20"/>
    <mergeCell ref="E24:E34"/>
    <mergeCell ref="F24:F34"/>
    <mergeCell ref="G24:G34"/>
    <mergeCell ref="H24:H34"/>
    <mergeCell ref="A26:A34"/>
    <mergeCell ref="I24:I34"/>
    <mergeCell ref="K7:L7"/>
    <mergeCell ref="E10:E20"/>
    <mergeCell ref="F10:F20"/>
    <mergeCell ref="G10:G20"/>
    <mergeCell ref="H10:H20"/>
    <mergeCell ref="I10:I20"/>
    <mergeCell ref="J10:J20"/>
    <mergeCell ref="K10:L20"/>
    <mergeCell ref="J24:J34"/>
    <mergeCell ref="A1:L3"/>
    <mergeCell ref="A4:L4"/>
    <mergeCell ref="A5:L5"/>
    <mergeCell ref="A6:L6"/>
    <mergeCell ref="A7:A8"/>
    <mergeCell ref="B7:B8"/>
    <mergeCell ref="C7:C8"/>
    <mergeCell ref="E7:E8"/>
    <mergeCell ref="F7:H7"/>
    <mergeCell ref="I7:J7"/>
    <mergeCell ref="D7:D8"/>
  </mergeCells>
  <printOptions horizontalCentered="1"/>
  <pageMargins left="0.25" right="0.25" top="0.75" bottom="0.75" header="0.3" footer="0.3"/>
  <pageSetup paperSize="9" scale="45" firstPageNumber="0" orientation="portrait" r:id="rId1"/>
  <headerFooter alignWithMargins="0">
    <oddHeader>&amp;L&amp;"Arial Black,Regular"&amp;12&amp;UAmendment-I&amp;U
Section-VII (SOR-2)
SECI/C&amp;&amp;P/NIT/MOD. FURNITURE/012020</oddHeader>
    <oddFooter>&amp;C&amp;"Arial Black,Regular"&amp;11Page &amp;P of &amp;N</oddFooter>
  </headerFooter>
  <rowBreaks count="2" manualBreakCount="2">
    <brk id="58" max="10" man="1"/>
    <brk id="102"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Summary</vt:lpstr>
      <vt:lpstr>SOR-1</vt:lpstr>
      <vt:lpstr>SOR-2</vt:lpstr>
      <vt:lpstr>'SOR-1'!Excel_BuiltIn_Print_Titles_1_1</vt:lpstr>
      <vt:lpstr>'SOR-2'!Excel_BuiltIn_Print_Titles_1_1</vt:lpstr>
      <vt:lpstr>'SOR-1'!Print_Area</vt:lpstr>
      <vt:lpstr>'SOR-2'!Print_Area</vt:lpstr>
      <vt:lpstr>Summary!Print_Area</vt:lpstr>
      <vt:lpstr>'SOR-1'!Print_Titles</vt:lpstr>
      <vt:lpstr>'SOR-2'!Print_Titles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2020-02-20T06:33:47Z</cp:lastPrinted>
  <dcterms:created xsi:type="dcterms:W3CDTF">2019-10-23T07:46:46Z</dcterms:created>
  <dcterms:modified xsi:type="dcterms:W3CDTF">2020-02-20T06:33:56Z</dcterms:modified>
</cp:coreProperties>
</file>